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.shortcut-targets-by-id\1uOUMyZ1hRaoSw2OFo6dJot891jurt4ag\GPost\"/>
    </mc:Choice>
  </mc:AlternateContent>
  <bookViews>
    <workbookView xWindow="-105" yWindow="-105" windowWidth="23250" windowHeight="12720"/>
  </bookViews>
  <sheets>
    <sheet name="Отчет о водохоз. обстановке" sheetId="1" r:id="rId1"/>
    <sheet name="свед. на 8ч.утра,средн.за сутки" sheetId="2" r:id="rId2"/>
    <sheet name="Инф. о водохоз. обстановке" sheetId="3" r:id="rId3"/>
    <sheet name="Объем, площадь" sheetId="4" state="hidden" r:id="rId4"/>
  </sheets>
  <definedNames>
    <definedName name="Excel_BuiltIn_Print_Area_2">#REF!</definedName>
    <definedName name="Excel_BuiltIn_Print_Titles_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dOA2pYHoQUxHOi8YI79CxMu9eSU84+viPRkj8awtR40="/>
    </ext>
  </extLst>
</workbook>
</file>

<file path=xl/calcChain.xml><?xml version="1.0" encoding="utf-8"?>
<calcChain xmlns="http://schemas.openxmlformats.org/spreadsheetml/2006/main">
  <c r="S9" i="2" l="1"/>
  <c r="Q9" i="2"/>
  <c r="O7" i="3" l="1"/>
  <c r="N7" i="3"/>
  <c r="D9" i="2"/>
  <c r="C9" i="2"/>
  <c r="J4" i="2"/>
  <c r="I4" i="2"/>
  <c r="D9" i="1"/>
  <c r="D12" i="1" s="1"/>
  <c r="N9" i="2" s="1"/>
  <c r="O9" i="2" s="1"/>
  <c r="J5" i="1"/>
  <c r="I5" i="1"/>
  <c r="I9" i="2" l="1"/>
  <c r="I16" i="2" s="1"/>
  <c r="I15" i="2" s="1"/>
  <c r="J9" i="2"/>
</calcChain>
</file>

<file path=xl/sharedStrings.xml><?xml version="1.0" encoding="utf-8"?>
<sst xmlns="http://schemas.openxmlformats.org/spreadsheetml/2006/main" count="82" uniqueCount="71">
  <si>
    <t>Отчёт о водохозяйственной обстановке на</t>
  </si>
  <si>
    <t>1. Сведения о водности на территории Сорочинского водохранилища – зона гарантированной водоотдачи</t>
  </si>
  <si>
    <r>
      <rPr>
        <b/>
        <sz val="12"/>
        <color theme="1"/>
        <rFont val="Times New Roman"/>
      </rPr>
      <t>2. На 08</t>
    </r>
    <r>
      <rPr>
        <b/>
        <u/>
        <sz val="12"/>
        <color theme="1"/>
        <rFont val="Times New Roman"/>
      </rPr>
      <t xml:space="preserve">.00 </t>
    </r>
    <r>
      <rPr>
        <b/>
        <sz val="12"/>
        <color theme="1"/>
        <rFont val="Times New Roman"/>
      </rPr>
      <t xml:space="preserve">неблагоприятные и опасные явления (НЯ, ОЯ), чрезвычайные ситуации (ЧС) на территории </t>
    </r>
    <r>
      <rPr>
        <b/>
        <u/>
        <sz val="12"/>
        <color theme="1"/>
        <rFont val="Times New Roman"/>
      </rPr>
      <t xml:space="preserve">Сорочинского водохранилища </t>
    </r>
    <r>
      <rPr>
        <b/>
        <sz val="12"/>
        <color theme="1"/>
        <rFont val="Times New Roman"/>
      </rPr>
      <t>отсутствуют.</t>
    </r>
  </si>
  <si>
    <r>
      <rPr>
        <b/>
        <sz val="12"/>
        <color theme="1"/>
        <rFont val="Times New Roman"/>
      </rPr>
      <t xml:space="preserve">3. Водохозяйственная обстановка на территории </t>
    </r>
    <r>
      <rPr>
        <b/>
        <u/>
        <sz val="12"/>
        <color theme="1"/>
        <rFont val="Times New Roman"/>
      </rPr>
      <t xml:space="preserve">Сорочинского водохранилища </t>
    </r>
    <r>
      <rPr>
        <b/>
        <sz val="12"/>
        <color theme="1"/>
        <rFont val="Times New Roman"/>
      </rPr>
      <t xml:space="preserve">на </t>
    </r>
  </si>
  <si>
    <t>Отметка горизонта воды В.Б.</t>
  </si>
  <si>
    <t>мБС.</t>
  </si>
  <si>
    <t>Объем наполнения водохранилища</t>
  </si>
  <si>
    <r>
      <rPr>
        <sz val="12"/>
        <color theme="1"/>
        <rFont val="Times New Roman"/>
      </rPr>
      <t>млн. м</t>
    </r>
    <r>
      <rPr>
        <vertAlign val="superscript"/>
        <sz val="12"/>
        <color theme="1"/>
        <rFont val="Times New Roman"/>
      </rPr>
      <t>3</t>
    </r>
  </si>
  <si>
    <t>Расход сброса</t>
  </si>
  <si>
    <t>Расход притока</t>
  </si>
  <si>
    <t>Свободная емкость</t>
  </si>
  <si>
    <r>
      <rPr>
        <sz val="12"/>
        <color theme="1"/>
        <rFont val="Times New Roman"/>
      </rPr>
      <t>млн. м</t>
    </r>
    <r>
      <rPr>
        <vertAlign val="superscript"/>
        <sz val="12"/>
        <color theme="1"/>
        <rFont val="Times New Roman"/>
      </rPr>
      <t>3</t>
    </r>
  </si>
  <si>
    <t>Уровень НБ</t>
  </si>
  <si>
    <t>Инженер ПО 8 (35346) 6-05-04</t>
  </si>
  <si>
    <t xml:space="preserve"> Латышенко А.С.</t>
  </si>
  <si>
    <t>Должность. Тел.</t>
  </si>
  <si>
    <t>Все актуальные данные Вы всегда можете посмотреть на официальном сайте Сорочинского водохранилища.</t>
  </si>
  <si>
    <t>http://fguusv.ru/news/tekushhaja_vodokhozjajstvennaja_obstanovka_na_territorii_sorochinskogo_vodokhranilishha/2012-12-31-67</t>
  </si>
  <si>
    <t>Отчет оперативного дежурного  о водохозяйственной обстановке</t>
  </si>
  <si>
    <t xml:space="preserve">На </t>
  </si>
  <si>
    <t>№ п/п</t>
  </si>
  <si>
    <t>Водохранилище</t>
  </si>
  <si>
    <t>ВБ / НБ</t>
  </si>
  <si>
    <t>Уровень воды, БС, м</t>
  </si>
  <si>
    <t>Объем воды, млн.м³</t>
  </si>
  <si>
    <t xml:space="preserve">Процент наполнения  </t>
  </si>
  <si>
    <t>Приток воды,
м³/с</t>
  </si>
  <si>
    <t>Сброс воды, м³/с</t>
  </si>
  <si>
    <t>НПУ</t>
  </si>
  <si>
    <t>ФПУ</t>
  </si>
  <si>
    <t>УМО</t>
  </si>
  <si>
    <t>Максимум за сутки (8:00-8:00)</t>
  </si>
  <si>
    <t>Минимум за сутки (8:00-8:00)</t>
  </si>
  <si>
    <t>у плотины гидроузла на 8 ч утра</t>
  </si>
  <si>
    <t>Изменение уровня воды за сутки 
(8:00-8:00)
(+,-), см</t>
  </si>
  <si>
    <t>Полный</t>
  </si>
  <si>
    <t>Полезный при НПУ</t>
  </si>
  <si>
    <t>%</t>
  </si>
  <si>
    <t xml:space="preserve">Средне-суточный боковой </t>
  </si>
  <si>
    <t xml:space="preserve"> Средне-суточный  общий *</t>
  </si>
  <si>
    <t>Прогноз УГМС притока декадный</t>
  </si>
  <si>
    <t>в т.ч. холостой</t>
  </si>
  <si>
    <t>Сорочинское</t>
  </si>
  <si>
    <t xml:space="preserve"> </t>
  </si>
  <si>
    <t>* Сведения о среднем притоке и среднем сбросе приведены за предыдущие гидрологические сутки</t>
  </si>
  <si>
    <t xml:space="preserve"> F CXFXXFGF JEWA</t>
  </si>
  <si>
    <t xml:space="preserve">Должность                                         </t>
  </si>
  <si>
    <t xml:space="preserve"> тел. </t>
  </si>
  <si>
    <t>Приложение</t>
  </si>
  <si>
    <t>к приказу Росводресурсов</t>
  </si>
  <si>
    <t>от 20.10.2014 г. № 262</t>
  </si>
  <si>
    <t>Информация</t>
  </si>
  <si>
    <t>о водохозяйственной обстановке, неблагоприятных и опасных явлениях, чрезвычайных ситуациях</t>
  </si>
  <si>
    <r>
      <rPr>
        <b/>
        <sz val="12"/>
        <color theme="1"/>
        <rFont val="Times New Roman"/>
      </rPr>
      <t xml:space="preserve">гидрологического характера на территории </t>
    </r>
    <r>
      <rPr>
        <b/>
        <sz val="12"/>
        <color rgb="FF000000"/>
        <rFont val="Times New Roman"/>
      </rPr>
      <t>Нижне-Волжского БВУ</t>
    </r>
    <r>
      <rPr>
        <b/>
        <sz val="12"/>
        <color theme="1"/>
        <rFont val="Times New Roman"/>
      </rPr>
      <t xml:space="preserve"> на</t>
    </r>
  </si>
  <si>
    <t>Сведения о режимах ЧС, обусловленных гидрологической обстановкой:</t>
  </si>
  <si>
    <t xml:space="preserve">Количество субъектов РФ, в которых на всей территории введен Режим «ЧС» - </t>
  </si>
  <si>
    <t>Количество субъектов РФ, в которых частично введен Режим «ЧС» -</t>
  </si>
  <si>
    <t xml:space="preserve">Динамика: </t>
  </si>
  <si>
    <t>Субъект федерации</t>
  </si>
  <si>
    <t>Водный объект</t>
  </si>
  <si>
    <t>Населенные пункты</t>
  </si>
  <si>
    <t>Характеристика неблагоприятных и опасных гидрологических явлений, чрезвычайных ситуаций.</t>
  </si>
  <si>
    <t xml:space="preserve">Оренбургская область
Приволжский ФО
Сорочинское водохранилище на р. Самара
</t>
  </si>
  <si>
    <t>Уровень, м</t>
  </si>
  <si>
    <r>
      <rPr>
        <sz val="10"/>
        <color theme="1"/>
        <rFont val="Arimo"/>
      </rPr>
      <t>Объем, млн.м</t>
    </r>
    <r>
      <rPr>
        <vertAlign val="superscript"/>
        <sz val="11"/>
        <color rgb="FF000000"/>
        <rFont val="Calibri"/>
      </rPr>
      <t>3</t>
    </r>
  </si>
  <si>
    <r>
      <rPr>
        <sz val="10"/>
        <color theme="1"/>
        <rFont val="Arimo"/>
      </rPr>
      <t>Площадь, млн. м</t>
    </r>
    <r>
      <rPr>
        <vertAlign val="superscript"/>
        <sz val="11"/>
        <color rgb="FF000000"/>
        <rFont val="Calibri"/>
      </rPr>
      <t>2</t>
    </r>
  </si>
  <si>
    <r>
      <t>м</t>
    </r>
    <r>
      <rPr>
        <vertAlign val="superscript"/>
        <sz val="12"/>
        <color theme="1"/>
        <rFont val="Times New Roman"/>
      </rPr>
      <t>3</t>
    </r>
    <r>
      <rPr>
        <sz val="12"/>
        <color theme="1"/>
        <rFont val="Times New Roman"/>
      </rPr>
      <t>/сек</t>
    </r>
  </si>
  <si>
    <t>Ведущий инженер ПО 8 (35346) 6-05-04</t>
  </si>
  <si>
    <t>Октября</t>
  </si>
  <si>
    <t>3.1. Водохранилища на 14:00</t>
  </si>
  <si>
    <t>01.10.2025 с 14.00ч переход на сброс 1 м3/сек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</si>
</sst>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2">
    <font>
      <sz val="10"/>
      <color rgb="FF000000"/>
      <name val="Calibri"/>
      <scheme val="minor"/>
    </font>
    <font>
      <sz val="10"/>
      <color theme="0"/>
      <name val="Arimo"/>
    </font>
    <font>
      <sz val="10"/>
      <color theme="1"/>
      <name val="Arimo"/>
    </font>
    <font>
      <b/>
      <sz val="12"/>
      <color theme="1"/>
      <name val="Times New Roman"/>
    </font>
    <font>
      <b/>
      <u/>
      <sz val="12"/>
      <color theme="1"/>
      <name val="Times New Roman"/>
    </font>
    <font>
      <sz val="10"/>
      <name val="Calibri"/>
    </font>
    <font>
      <sz val="12"/>
      <color theme="1"/>
      <name val="Times New Roman"/>
    </font>
    <font>
      <b/>
      <sz val="14"/>
      <color rgb="FF000000"/>
      <name val="Arimo"/>
    </font>
    <font>
      <sz val="10"/>
      <color rgb="FF000000"/>
      <name val="Arimo"/>
    </font>
    <font>
      <vertAlign val="superscript"/>
      <sz val="10"/>
      <color rgb="FF000000"/>
      <name val="Calibri"/>
    </font>
    <font>
      <sz val="10"/>
      <color theme="1"/>
      <name val="Calibri"/>
    </font>
    <font>
      <u/>
      <sz val="10"/>
      <color theme="10"/>
      <name val="Arimo"/>
    </font>
    <font>
      <b/>
      <sz val="10"/>
      <color theme="1"/>
      <name val="Times New Roman"/>
    </font>
    <font>
      <sz val="12"/>
      <color theme="1"/>
      <name val="Arial"/>
    </font>
    <font>
      <b/>
      <sz val="12"/>
      <color theme="1"/>
      <name val="Arial"/>
    </font>
    <font>
      <sz val="12"/>
      <color theme="1"/>
      <name val="Arimo"/>
    </font>
    <font>
      <b/>
      <u/>
      <sz val="12"/>
      <color theme="1"/>
      <name val="Arial"/>
    </font>
    <font>
      <b/>
      <u/>
      <sz val="12"/>
      <color theme="1"/>
      <name val="Times New Roman"/>
    </font>
    <font>
      <b/>
      <u/>
      <sz val="12"/>
      <color theme="1"/>
      <name val="Times New Roman"/>
    </font>
    <font>
      <b/>
      <u/>
      <sz val="12"/>
      <color theme="1"/>
      <name val="Times New Roman"/>
    </font>
    <font>
      <sz val="8"/>
      <color theme="1"/>
      <name val="Arial"/>
    </font>
    <font>
      <b/>
      <sz val="8"/>
      <color theme="1"/>
      <name val="Arial"/>
    </font>
    <font>
      <sz val="10"/>
      <color rgb="FF000000"/>
      <name val="Calibri"/>
    </font>
    <font>
      <sz val="10"/>
      <color theme="1"/>
      <name val="Arial"/>
    </font>
    <font>
      <sz val="10"/>
      <color rgb="FFFF0000"/>
      <name val="Arimo"/>
    </font>
    <font>
      <b/>
      <sz val="10"/>
      <color theme="1"/>
      <name val="Arimo"/>
    </font>
    <font>
      <sz val="10"/>
      <color theme="1"/>
      <name val="Times New Roman"/>
    </font>
    <font>
      <u/>
      <sz val="10"/>
      <color theme="1"/>
      <name val="Arimo"/>
    </font>
    <font>
      <u/>
      <sz val="10"/>
      <color theme="1"/>
      <name val="Arimo"/>
    </font>
    <font>
      <vertAlign val="superscript"/>
      <sz val="12"/>
      <color theme="1"/>
      <name val="Times New Roman"/>
    </font>
    <font>
      <b/>
      <sz val="12"/>
      <color rgb="FF000000"/>
      <name val="Times New Roman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right"/>
    </xf>
    <xf numFmtId="0" fontId="6" fillId="0" borderId="3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wrapText="1"/>
    </xf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/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21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2" borderId="8" xfId="0" applyFont="1" applyFill="1" applyBorder="1"/>
    <xf numFmtId="2" fontId="2" fillId="2" borderId="12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23" fillId="2" borderId="8" xfId="0" applyNumberFormat="1" applyFont="1" applyFill="1" applyBorder="1" applyAlignment="1">
      <alignment horizontal="center" vertical="center"/>
    </xf>
    <xf numFmtId="1" fontId="23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2" fontId="23" fillId="2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0" fontId="2" fillId="2" borderId="14" xfId="0" applyFont="1" applyFill="1" applyBorder="1"/>
    <xf numFmtId="2" fontId="2" fillId="2" borderId="14" xfId="0" applyNumberFormat="1" applyFont="1" applyFill="1" applyBorder="1" applyAlignment="1">
      <alignment horizontal="center"/>
    </xf>
    <xf numFmtId="2" fontId="24" fillId="2" borderId="14" xfId="0" applyNumberFormat="1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2" fontId="23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2" fontId="1" fillId="3" borderId="14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26" fillId="0" borderId="8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27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165" fontId="6" fillId="0" borderId="3" xfId="0" applyNumberFormat="1" applyFont="1" applyBorder="1" applyAlignment="1">
      <alignment horizontal="right"/>
    </xf>
    <xf numFmtId="165" fontId="23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5" fillId="0" borderId="2" xfId="0" applyFont="1" applyBorder="1"/>
    <xf numFmtId="14" fontId="7" fillId="0" borderId="4" xfId="0" applyNumberFormat="1" applyFont="1" applyBorder="1" applyAlignment="1">
      <alignment horizontal="center" wrapText="1"/>
    </xf>
    <xf numFmtId="0" fontId="5" fillId="0" borderId="4" xfId="0" applyFont="1" applyBorder="1"/>
    <xf numFmtId="0" fontId="3" fillId="0" borderId="1" xfId="0" applyFont="1" applyBorder="1" applyAlignment="1">
      <alignment horizontal="left" vertical="center"/>
    </xf>
    <xf numFmtId="10" fontId="6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10" xfId="0" applyFont="1" applyBorder="1"/>
    <xf numFmtId="0" fontId="5" fillId="0" borderId="11" xfId="0" applyFont="1" applyBorder="1"/>
    <xf numFmtId="0" fontId="21" fillId="0" borderId="5" xfId="0" applyFont="1" applyBorder="1" applyAlignment="1">
      <alignment horizontal="center" vertical="center" wrapText="1"/>
    </xf>
    <xf numFmtId="0" fontId="5" fillId="0" borderId="9" xfId="0" applyFont="1" applyBorder="1"/>
    <xf numFmtId="0" fontId="26" fillId="0" borderId="1" xfId="0" applyFont="1" applyBorder="1" applyAlignment="1">
      <alignment horizontal="center" vertical="top"/>
    </xf>
    <xf numFmtId="0" fontId="26" fillId="0" borderId="15" xfId="0" applyFont="1" applyBorder="1" applyAlignment="1">
      <alignment horizontal="center" vertical="top" wrapText="1"/>
    </xf>
    <xf numFmtId="0" fontId="5" fillId="0" borderId="1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guusv.ru/news/tekushhaja_vodokhozjajstvennaja_obstanovka_na_territorii_sorochinskogo_vodokhranilishha/2012-12-31-6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fguusv.ru/news/tekushhaja_vodokhozjajstvennaja_obstanovka_na_territorii_sorochinskogo_vodokhranilishha/2012-12-31-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0"/>
  <sheetViews>
    <sheetView tabSelected="1" workbookViewId="0">
      <selection activeCell="B17" sqref="B17"/>
    </sheetView>
  </sheetViews>
  <sheetFormatPr defaultColWidth="14.42578125" defaultRowHeight="15" customHeight="1"/>
  <cols>
    <col min="1" max="1" width="0.85546875" customWidth="1"/>
    <col min="2" max="2" width="29.85546875" customWidth="1"/>
    <col min="3" max="3" width="12" customWidth="1"/>
    <col min="4" max="4" width="15.85546875" customWidth="1"/>
    <col min="5" max="5" width="9.28515625" customWidth="1"/>
    <col min="6" max="7" width="8.7109375" customWidth="1"/>
    <col min="8" max="8" width="4.85546875" customWidth="1"/>
    <col min="9" max="9" width="5.5703125" customWidth="1"/>
    <col min="10" max="10" width="9.28515625" customWidth="1"/>
    <col min="11" max="13" width="8.7109375" customWidth="1"/>
    <col min="14" max="14" width="6.85546875" customWidth="1"/>
    <col min="15" max="15" width="8.7109375" customWidth="1"/>
  </cols>
  <sheetData>
    <row r="1" spans="2:15" ht="12.75" customHeight="1">
      <c r="B1" s="1">
        <v>134.55000000000001</v>
      </c>
    </row>
    <row r="2" spans="2:15" ht="15.75" customHeight="1">
      <c r="B2" s="2"/>
      <c r="C2" s="2"/>
      <c r="D2" s="3" t="s">
        <v>0</v>
      </c>
      <c r="E2" s="2"/>
      <c r="F2" s="2"/>
      <c r="G2" s="2"/>
      <c r="H2" s="2"/>
      <c r="I2" s="4">
        <v>1</v>
      </c>
      <c r="J2" s="5" t="s">
        <v>68</v>
      </c>
      <c r="K2" s="2"/>
      <c r="L2" s="2"/>
      <c r="M2" s="2"/>
      <c r="N2" s="2"/>
      <c r="O2" s="2"/>
    </row>
    <row r="3" spans="2:15" ht="17.25" customHeight="1">
      <c r="B3" s="6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13.5" customHeight="1">
      <c r="B4" s="6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14.25" customHeight="1">
      <c r="B5" s="6" t="s">
        <v>3</v>
      </c>
      <c r="C5" s="2"/>
      <c r="D5" s="2"/>
      <c r="E5" s="2"/>
      <c r="F5" s="2"/>
      <c r="G5" s="2"/>
      <c r="H5" s="2"/>
      <c r="I5" s="4">
        <f t="shared" ref="I5:J5" si="0">I2</f>
        <v>1</v>
      </c>
      <c r="J5" s="5" t="str">
        <f t="shared" si="0"/>
        <v>Октября</v>
      </c>
      <c r="L5" s="2"/>
      <c r="M5" s="2"/>
      <c r="N5" s="2"/>
      <c r="O5" s="2"/>
    </row>
    <row r="6" spans="2:15" ht="12.75" customHeight="1">
      <c r="B6" s="7" t="s">
        <v>69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12.75" customHeight="1"/>
    <row r="8" spans="2:15" ht="15.75">
      <c r="B8" s="82" t="s">
        <v>4</v>
      </c>
      <c r="C8" s="79"/>
      <c r="D8" s="8">
        <v>99.01</v>
      </c>
      <c r="E8" s="9" t="s">
        <v>5</v>
      </c>
    </row>
    <row r="9" spans="2:15" ht="18.75">
      <c r="B9" s="78" t="s">
        <v>6</v>
      </c>
      <c r="C9" s="79"/>
      <c r="D9" s="76">
        <f>VLOOKUP(D8,'Объем, площадь'!A2:B530,2)</f>
        <v>57.308</v>
      </c>
      <c r="E9" s="9" t="s">
        <v>7</v>
      </c>
    </row>
    <row r="10" spans="2:15" ht="18.75">
      <c r="B10" s="78" t="s">
        <v>8</v>
      </c>
      <c r="C10" s="79"/>
      <c r="D10" s="10">
        <v>2</v>
      </c>
      <c r="E10" s="9" t="s">
        <v>66</v>
      </c>
    </row>
    <row r="11" spans="2:15" ht="18.75">
      <c r="B11" s="78" t="s">
        <v>9</v>
      </c>
      <c r="C11" s="79"/>
      <c r="D11" s="10">
        <v>1</v>
      </c>
      <c r="E11" s="9" t="s">
        <v>66</v>
      </c>
    </row>
    <row r="12" spans="2:15" ht="21" customHeight="1">
      <c r="B12" s="78" t="s">
        <v>10</v>
      </c>
      <c r="C12" s="79"/>
      <c r="D12" s="76">
        <f>134.55-D9</f>
        <v>77.242000000000019</v>
      </c>
      <c r="E12" s="9" t="s">
        <v>11</v>
      </c>
      <c r="F12" s="1">
        <v>134.55000000000001</v>
      </c>
    </row>
    <row r="13" spans="2:15" ht="12.75" hidden="1" customHeight="1">
      <c r="B13" s="78"/>
      <c r="C13" s="79"/>
      <c r="D13" s="83"/>
      <c r="E13" s="79"/>
    </row>
    <row r="14" spans="2:15" ht="15.75">
      <c r="B14" s="78" t="s">
        <v>12</v>
      </c>
      <c r="C14" s="79"/>
      <c r="D14" s="11">
        <v>89.45</v>
      </c>
      <c r="E14" s="9" t="s">
        <v>5</v>
      </c>
    </row>
    <row r="15" spans="2:15" ht="12.75" customHeight="1">
      <c r="B15" s="78"/>
      <c r="C15" s="79"/>
      <c r="D15" s="8"/>
      <c r="E15" s="9"/>
    </row>
    <row r="16" spans="2:15" ht="29.25" customHeight="1">
      <c r="B16" s="80" t="s">
        <v>70</v>
      </c>
      <c r="C16" s="81"/>
      <c r="D16" s="81"/>
      <c r="E16" s="81"/>
    </row>
    <row r="17" spans="2:6" ht="15.75" customHeight="1">
      <c r="B17" s="12"/>
      <c r="C17" s="13"/>
      <c r="D17" s="13"/>
      <c r="E17" s="13"/>
    </row>
    <row r="18" spans="2:6" ht="12.75" customHeight="1">
      <c r="B18" s="13"/>
      <c r="C18" s="13"/>
      <c r="D18" s="13"/>
      <c r="E18" s="13"/>
      <c r="F18" s="14"/>
    </row>
    <row r="19" spans="2:6" ht="12.75" customHeight="1">
      <c r="B19" s="13"/>
      <c r="C19" s="13"/>
      <c r="D19" s="13"/>
      <c r="E19" s="13"/>
    </row>
    <row r="20" spans="2:6" ht="12.75" customHeight="1"/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>
      <c r="B30" s="15"/>
    </row>
    <row r="31" spans="2:6" ht="12.75" customHeight="1">
      <c r="B31" s="16" t="s">
        <v>13</v>
      </c>
      <c r="D31" s="17" t="s">
        <v>14</v>
      </c>
      <c r="E31" s="18"/>
      <c r="F31" s="18"/>
    </row>
    <row r="32" spans="2:6" ht="12.75" customHeight="1">
      <c r="B32" s="19" t="s">
        <v>15</v>
      </c>
      <c r="C32" s="19"/>
      <c r="D32" s="19"/>
    </row>
    <row r="33" spans="2:4" ht="12.75" customHeight="1">
      <c r="B33" s="16"/>
      <c r="C33" s="16"/>
      <c r="D33" s="16"/>
    </row>
    <row r="34" spans="2:4" ht="12.75" customHeight="1">
      <c r="B34" s="15" t="s">
        <v>16</v>
      </c>
    </row>
    <row r="35" spans="2:4" ht="12.75" customHeight="1">
      <c r="B35" s="20" t="s">
        <v>17</v>
      </c>
    </row>
    <row r="36" spans="2:4" ht="12.75" customHeight="1"/>
    <row r="37" spans="2:4" ht="12.75" customHeight="1"/>
    <row r="38" spans="2:4" ht="12.75" customHeight="1"/>
    <row r="39" spans="2:4" ht="12.75" customHeight="1"/>
    <row r="40" spans="2:4" ht="12.75" customHeight="1"/>
    <row r="41" spans="2:4" ht="12.75" customHeight="1"/>
    <row r="42" spans="2:4" ht="12.75" customHeight="1"/>
    <row r="43" spans="2:4" ht="12.75" customHeight="1"/>
    <row r="44" spans="2:4" ht="12.75" customHeight="1"/>
    <row r="45" spans="2:4" ht="12.75" customHeight="1"/>
    <row r="46" spans="2:4" ht="12.75" customHeight="1"/>
    <row r="47" spans="2:4" ht="12.75" customHeight="1"/>
    <row r="48" spans="2:4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14:C14"/>
    <mergeCell ref="B15:C15"/>
    <mergeCell ref="B16:E16"/>
    <mergeCell ref="B8:C8"/>
    <mergeCell ref="B9:C9"/>
    <mergeCell ref="B10:C10"/>
    <mergeCell ref="B11:C11"/>
    <mergeCell ref="B12:C12"/>
    <mergeCell ref="B13:C13"/>
    <mergeCell ref="D13:E13"/>
  </mergeCells>
  <hyperlinks>
    <hyperlink ref="B35" r:id="rId1"/>
  </hyperlinks>
  <pageMargins left="0.7" right="0.7" top="0.75" bottom="0.75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BI1000"/>
  <sheetViews>
    <sheetView workbookViewId="0">
      <selection activeCell="H9" sqref="H9"/>
    </sheetView>
  </sheetViews>
  <sheetFormatPr defaultColWidth="14.42578125" defaultRowHeight="15" customHeight="1"/>
  <cols>
    <col min="1" max="1" width="5.5703125" customWidth="1"/>
    <col min="2" max="2" width="16.42578125" customWidth="1"/>
    <col min="3" max="3" width="7.28515625" customWidth="1"/>
    <col min="4" max="4" width="7.140625" customWidth="1"/>
    <col min="5" max="5" width="9.85546875" customWidth="1"/>
    <col min="6" max="6" width="7.28515625" customWidth="1"/>
    <col min="7" max="7" width="7.5703125" customWidth="1"/>
    <col min="8" max="8" width="8.7109375" customWidth="1"/>
    <col min="9" max="9" width="9.5703125" customWidth="1"/>
    <col min="10" max="10" width="9.7109375" customWidth="1"/>
    <col min="11" max="11" width="10.85546875" customWidth="1"/>
    <col min="12" max="12" width="9.85546875" customWidth="1"/>
    <col min="13" max="13" width="13.85546875" customWidth="1"/>
    <col min="14" max="14" width="10.7109375" customWidth="1"/>
    <col min="15" max="15" width="13.140625" customWidth="1"/>
    <col min="16" max="16" width="9.28515625" customWidth="1"/>
    <col min="17" max="17" width="10.5703125" customWidth="1"/>
    <col min="18" max="18" width="8.7109375" customWidth="1"/>
    <col min="19" max="19" width="9.28515625" customWidth="1"/>
    <col min="20" max="20" width="8.85546875" customWidth="1"/>
    <col min="21" max="21" width="3.5703125" customWidth="1"/>
    <col min="22" max="22" width="8.7109375" hidden="1" customWidth="1"/>
    <col min="23" max="61" width="8.7109375" customWidth="1"/>
  </cols>
  <sheetData>
    <row r="1" spans="1:61" ht="11.2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</row>
    <row r="2" spans="1:61" ht="15.75" customHeight="1">
      <c r="A2" s="86" t="s">
        <v>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</row>
    <row r="3" spans="1:61" ht="7.5" customHeight="1">
      <c r="A3" s="21"/>
      <c r="B3" s="22"/>
      <c r="C3" s="22"/>
      <c r="D3" s="22"/>
      <c r="E3" s="22"/>
      <c r="F3" s="22"/>
      <c r="G3" s="87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23"/>
      <c r="V3" s="23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</row>
    <row r="4" spans="1:61" ht="12.75" customHeight="1">
      <c r="A4" s="24"/>
      <c r="B4" s="25"/>
      <c r="C4" s="25"/>
      <c r="D4" s="25"/>
      <c r="E4" s="25"/>
      <c r="F4" s="25"/>
      <c r="G4" s="25"/>
      <c r="H4" s="26" t="s">
        <v>19</v>
      </c>
      <c r="I4" s="27">
        <f>'Отчет о водохоз. обстановке'!I2</f>
        <v>1</v>
      </c>
      <c r="J4" s="28" t="str">
        <f>'Отчет о водохоз. обстановке'!J2</f>
        <v>Октября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23"/>
      <c r="V4" s="23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</row>
    <row r="5" spans="1:61" ht="5.25" customHeight="1">
      <c r="A5" s="29"/>
      <c r="B5" s="30"/>
      <c r="C5" s="30"/>
      <c r="D5" s="29"/>
      <c r="E5" s="29"/>
      <c r="F5" s="29"/>
      <c r="G5" s="31"/>
      <c r="H5" s="31"/>
      <c r="I5" s="31"/>
      <c r="J5" s="31"/>
      <c r="K5" s="29"/>
      <c r="L5" s="31"/>
      <c r="M5" s="88"/>
      <c r="N5" s="85"/>
      <c r="O5" s="33"/>
      <c r="P5" s="29"/>
      <c r="Q5" s="29"/>
      <c r="R5" s="29"/>
      <c r="S5" s="89"/>
      <c r="T5" s="85"/>
      <c r="U5" s="30"/>
      <c r="V5" s="34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</row>
    <row r="6" spans="1:61" ht="12.75" customHeight="1">
      <c r="A6" s="29"/>
      <c r="B6" s="30"/>
      <c r="C6" s="30"/>
      <c r="D6" s="32"/>
      <c r="E6" s="32"/>
      <c r="F6" s="32"/>
      <c r="G6" s="32"/>
      <c r="H6" s="32"/>
      <c r="I6" s="32"/>
      <c r="J6" s="32"/>
      <c r="K6" s="35"/>
      <c r="L6" s="35"/>
      <c r="M6" s="34"/>
      <c r="N6" s="29"/>
      <c r="O6" s="29"/>
      <c r="P6" s="29"/>
      <c r="Q6" s="29"/>
      <c r="R6" s="29"/>
      <c r="S6" s="34"/>
      <c r="T6" s="34"/>
      <c r="U6" s="34"/>
      <c r="V6" s="34"/>
      <c r="W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</row>
    <row r="7" spans="1:61" ht="24" customHeight="1">
      <c r="A7" s="102" t="s">
        <v>20</v>
      </c>
      <c r="B7" s="102" t="s">
        <v>21</v>
      </c>
      <c r="C7" s="98" t="s">
        <v>22</v>
      </c>
      <c r="D7" s="99"/>
      <c r="E7" s="91" t="s">
        <v>23</v>
      </c>
      <c r="F7" s="93"/>
      <c r="G7" s="93"/>
      <c r="H7" s="93"/>
      <c r="I7" s="93"/>
      <c r="J7" s="93"/>
      <c r="K7" s="79"/>
      <c r="L7" s="91" t="s">
        <v>24</v>
      </c>
      <c r="M7" s="93"/>
      <c r="N7" s="79"/>
      <c r="O7" s="36" t="s">
        <v>25</v>
      </c>
      <c r="P7" s="91" t="s">
        <v>26</v>
      </c>
      <c r="Q7" s="93"/>
      <c r="R7" s="79"/>
      <c r="S7" s="91" t="s">
        <v>27</v>
      </c>
      <c r="T7" s="79"/>
      <c r="U7" s="30"/>
      <c r="V7" s="30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</row>
    <row r="8" spans="1:61" ht="71.25" customHeight="1">
      <c r="A8" s="103"/>
      <c r="B8" s="103"/>
      <c r="C8" s="100"/>
      <c r="D8" s="101"/>
      <c r="E8" s="36" t="s">
        <v>28</v>
      </c>
      <c r="F8" s="36" t="s">
        <v>29</v>
      </c>
      <c r="G8" s="36" t="s">
        <v>30</v>
      </c>
      <c r="H8" s="36" t="s">
        <v>31</v>
      </c>
      <c r="I8" s="36" t="s">
        <v>32</v>
      </c>
      <c r="J8" s="36" t="s">
        <v>33</v>
      </c>
      <c r="K8" s="36" t="s">
        <v>34</v>
      </c>
      <c r="L8" s="36" t="s">
        <v>35</v>
      </c>
      <c r="M8" s="36" t="s">
        <v>36</v>
      </c>
      <c r="N8" s="36" t="s">
        <v>10</v>
      </c>
      <c r="O8" s="37" t="s">
        <v>37</v>
      </c>
      <c r="P8" s="36" t="s">
        <v>38</v>
      </c>
      <c r="Q8" s="36" t="s">
        <v>39</v>
      </c>
      <c r="R8" s="36" t="s">
        <v>40</v>
      </c>
      <c r="S8" s="36" t="s">
        <v>39</v>
      </c>
      <c r="T8" s="36" t="s">
        <v>41</v>
      </c>
      <c r="U8" s="29"/>
      <c r="V8" s="29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ht="12.75" customHeight="1">
      <c r="A9" s="38">
        <v>1</v>
      </c>
      <c r="B9" s="39" t="s">
        <v>42</v>
      </c>
      <c r="C9" s="40">
        <f>'Отчет о водохоз. обстановке'!D8</f>
        <v>99.01</v>
      </c>
      <c r="D9" s="41">
        <f>'Отчет о водохоз. обстановке'!D14</f>
        <v>89.45</v>
      </c>
      <c r="E9" s="42">
        <v>101.5</v>
      </c>
      <c r="F9" s="43">
        <v>101.6</v>
      </c>
      <c r="G9" s="43">
        <v>96</v>
      </c>
      <c r="H9" s="43">
        <v>99.03</v>
      </c>
      <c r="I9" s="43">
        <f>C9</f>
        <v>99.01</v>
      </c>
      <c r="J9" s="44">
        <f>C9</f>
        <v>99.01</v>
      </c>
      <c r="K9" s="45">
        <v>-2</v>
      </c>
      <c r="L9" s="46">
        <v>134.55000000000001</v>
      </c>
      <c r="M9" s="47">
        <v>123.95</v>
      </c>
      <c r="N9" s="77">
        <f>'Отчет о водохоз. обстановке'!D12</f>
        <v>77.242000000000019</v>
      </c>
      <c r="O9" s="48">
        <f>(123.95-N9)*100/123.95</f>
        <v>37.68293666801128</v>
      </c>
      <c r="P9" s="46"/>
      <c r="Q9" s="43">
        <f>'Отчет о водохоз. обстановке'!D11</f>
        <v>1</v>
      </c>
      <c r="R9" s="46" t="s">
        <v>43</v>
      </c>
      <c r="S9" s="44">
        <f>'Отчет о водохоз. обстановке'!D10</f>
        <v>2</v>
      </c>
      <c r="T9" s="49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</row>
    <row r="10" spans="1:61" ht="12" customHeight="1">
      <c r="A10" s="17"/>
      <c r="B10" s="50"/>
      <c r="C10" s="50"/>
      <c r="D10" s="50"/>
      <c r="E10" s="50"/>
      <c r="F10" s="50"/>
      <c r="G10" s="51"/>
      <c r="H10" s="51"/>
      <c r="I10" s="16"/>
      <c r="J10" s="52"/>
      <c r="K10" s="53"/>
      <c r="L10" s="53"/>
      <c r="M10" s="52"/>
      <c r="N10" s="54"/>
      <c r="O10" s="54"/>
      <c r="P10" s="55"/>
      <c r="Q10" s="56"/>
      <c r="R10" s="55"/>
      <c r="S10" s="51"/>
      <c r="T10" s="57"/>
      <c r="U10" s="29"/>
      <c r="V10" s="29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</row>
    <row r="11" spans="1:61" ht="12.75" customHeight="1">
      <c r="A11" s="92" t="s">
        <v>44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79"/>
      <c r="U11" s="29"/>
      <c r="V11" s="29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</row>
    <row r="12" spans="1:61" ht="13.5" customHeight="1">
      <c r="A12" s="9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 t="s">
        <v>45</v>
      </c>
    </row>
    <row r="13" spans="1:61" ht="13.5" customHeight="1">
      <c r="A13" s="58"/>
      <c r="B13" s="95"/>
      <c r="C13" s="85"/>
      <c r="D13" s="85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</row>
    <row r="14" spans="1:61" ht="14.25" customHeight="1">
      <c r="A14" s="58"/>
      <c r="B14" s="59"/>
      <c r="C14" s="59"/>
      <c r="D14" s="59"/>
      <c r="E14" s="58"/>
      <c r="F14" s="95"/>
      <c r="G14" s="85"/>
      <c r="H14" s="85"/>
      <c r="I14" s="85"/>
      <c r="J14" s="85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</row>
    <row r="15" spans="1:61" ht="12.75" customHeight="1">
      <c r="A15" s="17"/>
      <c r="B15" s="16" t="s">
        <v>67</v>
      </c>
      <c r="C15" s="16"/>
      <c r="D15" s="16"/>
      <c r="E15" s="58"/>
      <c r="F15" s="16"/>
      <c r="G15" s="16"/>
      <c r="H15" s="60"/>
      <c r="I15" s="61">
        <f>CONVERT(I16,"m","cm")</f>
        <v>1.9999999999996021</v>
      </c>
      <c r="J15" s="60"/>
      <c r="K15" s="17"/>
      <c r="L15" s="58"/>
      <c r="M15" s="60"/>
      <c r="N15" s="62"/>
      <c r="O15" s="62"/>
      <c r="P15" s="17"/>
      <c r="Q15" s="60"/>
      <c r="R15" s="17"/>
      <c r="S15" s="60"/>
      <c r="T15" s="57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</row>
    <row r="16" spans="1:61" ht="13.5" customHeight="1">
      <c r="B16" s="96" t="s">
        <v>46</v>
      </c>
      <c r="C16" s="81"/>
      <c r="D16" s="81"/>
      <c r="E16" s="63"/>
      <c r="F16" s="63"/>
      <c r="G16" s="63"/>
      <c r="H16" s="63"/>
      <c r="I16" s="64">
        <f>H9-I9</f>
        <v>1.9999999999996021E-2</v>
      </c>
      <c r="J16" s="63"/>
      <c r="K16" s="97" t="s">
        <v>14</v>
      </c>
      <c r="L16" s="85"/>
      <c r="M16" s="85"/>
      <c r="N16" s="16"/>
      <c r="O16" s="16"/>
      <c r="P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</row>
    <row r="17" spans="2:61" ht="13.5" customHeight="1">
      <c r="B17" s="90" t="s">
        <v>47</v>
      </c>
      <c r="C17" s="85"/>
      <c r="D17" s="85"/>
      <c r="E17" s="16"/>
      <c r="F17" s="16"/>
      <c r="G17" s="16"/>
      <c r="H17" s="16"/>
      <c r="I17" s="16"/>
      <c r="J17" s="16"/>
      <c r="K17" s="17"/>
      <c r="L17" s="16"/>
      <c r="M17" s="16"/>
      <c r="N17" s="16"/>
      <c r="O17" s="16"/>
      <c r="P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</row>
    <row r="18" spans="2:61" ht="13.5" customHeight="1">
      <c r="B18" s="90"/>
      <c r="C18" s="85"/>
      <c r="D18" s="8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</row>
    <row r="19" spans="2:61" ht="13.5" customHeight="1">
      <c r="O19" s="33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</row>
    <row r="20" spans="2:61" ht="12.75" customHeight="1">
      <c r="O20" s="33"/>
    </row>
    <row r="21" spans="2:61" ht="12.75" customHeight="1">
      <c r="O21" s="33"/>
    </row>
    <row r="22" spans="2:61" ht="12.75" customHeight="1">
      <c r="O22" s="33"/>
    </row>
    <row r="23" spans="2:61" ht="12.75" customHeight="1">
      <c r="O23" s="33"/>
    </row>
    <row r="24" spans="2:61" ht="12.75" customHeight="1">
      <c r="O24" s="33"/>
    </row>
    <row r="25" spans="2:61" ht="12.75" customHeight="1">
      <c r="O25" s="33"/>
    </row>
    <row r="26" spans="2:61" ht="12.75" customHeight="1">
      <c r="O26" s="33"/>
    </row>
    <row r="27" spans="2:61" ht="12.75" customHeight="1">
      <c r="O27" s="33"/>
    </row>
    <row r="28" spans="2:61" ht="12.75" customHeight="1">
      <c r="O28" s="33"/>
    </row>
    <row r="29" spans="2:61" ht="12.75" customHeight="1">
      <c r="O29" s="33"/>
    </row>
    <row r="30" spans="2:61" ht="12.75" customHeight="1">
      <c r="O30" s="33"/>
    </row>
    <row r="31" spans="2:61" ht="12.75" customHeight="1">
      <c r="O31" s="33"/>
    </row>
    <row r="32" spans="2:61" ht="12.75" customHeight="1">
      <c r="O32" s="33"/>
    </row>
    <row r="33" spans="2:15" ht="12.75" customHeight="1">
      <c r="O33" s="33"/>
    </row>
    <row r="34" spans="2:15" ht="12.75" customHeight="1">
      <c r="B34" s="15" t="s">
        <v>16</v>
      </c>
      <c r="O34" s="33"/>
    </row>
    <row r="35" spans="2:15" ht="12.75" customHeight="1">
      <c r="B35" s="20" t="s">
        <v>17</v>
      </c>
      <c r="O35" s="33"/>
    </row>
    <row r="36" spans="2:15" ht="12.75" customHeight="1">
      <c r="O36" s="33"/>
    </row>
    <row r="37" spans="2:15" ht="12.75" customHeight="1">
      <c r="O37" s="33"/>
    </row>
    <row r="38" spans="2:15" ht="12.75" customHeight="1">
      <c r="O38" s="33"/>
    </row>
    <row r="39" spans="2:15" ht="12.75" customHeight="1">
      <c r="O39" s="33"/>
    </row>
    <row r="40" spans="2:15" ht="12.75" customHeight="1">
      <c r="O40" s="33"/>
    </row>
    <row r="41" spans="2:15" ht="12.75" customHeight="1">
      <c r="O41" s="33"/>
    </row>
    <row r="42" spans="2:15" ht="12.75" customHeight="1">
      <c r="O42" s="33"/>
    </row>
    <row r="43" spans="2:15" ht="12.75" customHeight="1">
      <c r="O43" s="33"/>
    </row>
    <row r="44" spans="2:15" ht="12.75" customHeight="1">
      <c r="O44" s="33"/>
    </row>
    <row r="45" spans="2:15" ht="12.75" customHeight="1">
      <c r="O45" s="33"/>
    </row>
    <row r="46" spans="2:15" ht="12.75" customHeight="1">
      <c r="O46" s="33"/>
    </row>
    <row r="47" spans="2:15" ht="12.75" customHeight="1">
      <c r="O47" s="33"/>
    </row>
    <row r="48" spans="2:15" ht="12.75" customHeight="1">
      <c r="O48" s="33"/>
    </row>
    <row r="49" spans="15:15" ht="12.75" customHeight="1">
      <c r="O49" s="33"/>
    </row>
    <row r="50" spans="15:15" ht="12.75" customHeight="1">
      <c r="O50" s="33"/>
    </row>
    <row r="51" spans="15:15" ht="12.75" customHeight="1">
      <c r="O51" s="33"/>
    </row>
    <row r="52" spans="15:15" ht="12.75" customHeight="1">
      <c r="O52" s="33"/>
    </row>
    <row r="53" spans="15:15" ht="12.75" customHeight="1">
      <c r="O53" s="33"/>
    </row>
    <row r="54" spans="15:15" ht="12.75" customHeight="1">
      <c r="O54" s="33"/>
    </row>
    <row r="55" spans="15:15" ht="12.75" customHeight="1">
      <c r="O55" s="33"/>
    </row>
    <row r="56" spans="15:15" ht="12.75" customHeight="1">
      <c r="O56" s="33"/>
    </row>
    <row r="57" spans="15:15" ht="12.75" customHeight="1">
      <c r="O57" s="33"/>
    </row>
    <row r="58" spans="15:15" ht="12.75" customHeight="1">
      <c r="O58" s="33"/>
    </row>
    <row r="59" spans="15:15" ht="12.75" customHeight="1">
      <c r="O59" s="33"/>
    </row>
    <row r="60" spans="15:15" ht="12.75" customHeight="1">
      <c r="O60" s="33"/>
    </row>
    <row r="61" spans="15:15" ht="12.75" customHeight="1">
      <c r="O61" s="33"/>
    </row>
    <row r="62" spans="15:15" ht="12.75" customHeight="1">
      <c r="O62" s="33"/>
    </row>
    <row r="63" spans="15:15" ht="12.75" customHeight="1">
      <c r="O63" s="33"/>
    </row>
    <row r="64" spans="15:15" ht="12.75" customHeight="1">
      <c r="O64" s="33"/>
    </row>
    <row r="65" spans="15:15" ht="12.75" customHeight="1">
      <c r="O65" s="33"/>
    </row>
    <row r="66" spans="15:15" ht="12.75" customHeight="1">
      <c r="O66" s="33"/>
    </row>
    <row r="67" spans="15:15" ht="12.75" customHeight="1">
      <c r="O67" s="33"/>
    </row>
    <row r="68" spans="15:15" ht="12.75" customHeight="1">
      <c r="O68" s="33"/>
    </row>
    <row r="69" spans="15:15" ht="12.75" customHeight="1">
      <c r="O69" s="33"/>
    </row>
    <row r="70" spans="15:15" ht="12.75" customHeight="1">
      <c r="O70" s="33"/>
    </row>
    <row r="71" spans="15:15" ht="12.75" customHeight="1">
      <c r="O71" s="33"/>
    </row>
    <row r="72" spans="15:15" ht="12.75" customHeight="1">
      <c r="O72" s="33"/>
    </row>
    <row r="73" spans="15:15" ht="12.75" customHeight="1">
      <c r="O73" s="33"/>
    </row>
    <row r="74" spans="15:15" ht="12.75" customHeight="1">
      <c r="O74" s="33"/>
    </row>
    <row r="75" spans="15:15" ht="12.75" customHeight="1">
      <c r="O75" s="33"/>
    </row>
    <row r="76" spans="15:15" ht="12.75" customHeight="1">
      <c r="O76" s="33"/>
    </row>
    <row r="77" spans="15:15" ht="12.75" customHeight="1">
      <c r="O77" s="33"/>
    </row>
    <row r="78" spans="15:15" ht="12.75" customHeight="1">
      <c r="O78" s="33"/>
    </row>
    <row r="79" spans="15:15" ht="12.75" customHeight="1">
      <c r="O79" s="33"/>
    </row>
    <row r="80" spans="15:15" ht="12.75" customHeight="1">
      <c r="O80" s="33"/>
    </row>
    <row r="81" spans="15:15" ht="12.75" customHeight="1">
      <c r="O81" s="33"/>
    </row>
    <row r="82" spans="15:15" ht="12.75" customHeight="1">
      <c r="O82" s="33"/>
    </row>
    <row r="83" spans="15:15" ht="12.75" customHeight="1">
      <c r="O83" s="33"/>
    </row>
    <row r="84" spans="15:15" ht="12.75" customHeight="1">
      <c r="O84" s="33"/>
    </row>
    <row r="85" spans="15:15" ht="12.75" customHeight="1">
      <c r="O85" s="33"/>
    </row>
    <row r="86" spans="15:15" ht="12.75" customHeight="1">
      <c r="O86" s="33"/>
    </row>
    <row r="87" spans="15:15" ht="12.75" customHeight="1">
      <c r="O87" s="33"/>
    </row>
    <row r="88" spans="15:15" ht="12.75" customHeight="1">
      <c r="O88" s="33"/>
    </row>
    <row r="89" spans="15:15" ht="12.75" customHeight="1">
      <c r="O89" s="33"/>
    </row>
    <row r="90" spans="15:15" ht="12.75" customHeight="1">
      <c r="O90" s="33"/>
    </row>
    <row r="91" spans="15:15" ht="12.75" customHeight="1">
      <c r="O91" s="33"/>
    </row>
    <row r="92" spans="15:15" ht="12.75" customHeight="1">
      <c r="O92" s="33"/>
    </row>
    <row r="93" spans="15:15" ht="12.75" customHeight="1">
      <c r="O93" s="33"/>
    </row>
    <row r="94" spans="15:15" ht="12.75" customHeight="1">
      <c r="O94" s="33"/>
    </row>
    <row r="95" spans="15:15" ht="12.75" customHeight="1">
      <c r="O95" s="33"/>
    </row>
    <row r="96" spans="15:15" ht="12.75" customHeight="1">
      <c r="O96" s="33"/>
    </row>
    <row r="97" spans="15:15" ht="12.75" customHeight="1">
      <c r="O97" s="33"/>
    </row>
    <row r="98" spans="15:15" ht="12.75" customHeight="1">
      <c r="O98" s="33"/>
    </row>
    <row r="99" spans="15:15" ht="12.75" customHeight="1">
      <c r="O99" s="33"/>
    </row>
    <row r="100" spans="15:15" ht="12.75" customHeight="1">
      <c r="O100" s="33"/>
    </row>
    <row r="101" spans="15:15" ht="12.75" customHeight="1">
      <c r="O101" s="33"/>
    </row>
    <row r="102" spans="15:15" ht="12.75" customHeight="1">
      <c r="O102" s="33"/>
    </row>
    <row r="103" spans="15:15" ht="12.75" customHeight="1">
      <c r="O103" s="33"/>
    </row>
    <row r="104" spans="15:15" ht="12.75" customHeight="1">
      <c r="O104" s="33"/>
    </row>
    <row r="105" spans="15:15" ht="12.75" customHeight="1">
      <c r="O105" s="33"/>
    </row>
    <row r="106" spans="15:15" ht="12.75" customHeight="1">
      <c r="O106" s="33"/>
    </row>
    <row r="107" spans="15:15" ht="12.75" customHeight="1">
      <c r="O107" s="33"/>
    </row>
    <row r="108" spans="15:15" ht="12.75" customHeight="1">
      <c r="O108" s="33"/>
    </row>
    <row r="109" spans="15:15" ht="12.75" customHeight="1">
      <c r="O109" s="33"/>
    </row>
    <row r="110" spans="15:15" ht="12.75" customHeight="1">
      <c r="O110" s="33"/>
    </row>
    <row r="111" spans="15:15" ht="12.75" customHeight="1">
      <c r="O111" s="33"/>
    </row>
    <row r="112" spans="15:15" ht="12.75" customHeight="1">
      <c r="O112" s="33"/>
    </row>
    <row r="113" spans="15:15" ht="12.75" customHeight="1">
      <c r="O113" s="33"/>
    </row>
    <row r="114" spans="15:15" ht="12.75" customHeight="1">
      <c r="O114" s="33"/>
    </row>
    <row r="115" spans="15:15" ht="12.75" customHeight="1">
      <c r="O115" s="33"/>
    </row>
    <row r="116" spans="15:15" ht="12.75" customHeight="1">
      <c r="O116" s="33"/>
    </row>
    <row r="117" spans="15:15" ht="12.75" customHeight="1">
      <c r="O117" s="33"/>
    </row>
    <row r="118" spans="15:15" ht="12.75" customHeight="1">
      <c r="O118" s="33"/>
    </row>
    <row r="119" spans="15:15" ht="12.75" customHeight="1">
      <c r="O119" s="33"/>
    </row>
    <row r="120" spans="15:15" ht="12.75" customHeight="1">
      <c r="O120" s="33"/>
    </row>
    <row r="121" spans="15:15" ht="12.75" customHeight="1">
      <c r="O121" s="33"/>
    </row>
    <row r="122" spans="15:15" ht="12.75" customHeight="1">
      <c r="O122" s="33"/>
    </row>
    <row r="123" spans="15:15" ht="12.75" customHeight="1">
      <c r="O123" s="33"/>
    </row>
    <row r="124" spans="15:15" ht="12.75" customHeight="1">
      <c r="O124" s="33"/>
    </row>
    <row r="125" spans="15:15" ht="12.75" customHeight="1">
      <c r="O125" s="33"/>
    </row>
    <row r="126" spans="15:15" ht="12.75" customHeight="1">
      <c r="O126" s="33"/>
    </row>
    <row r="127" spans="15:15" ht="12.75" customHeight="1">
      <c r="O127" s="33"/>
    </row>
    <row r="128" spans="15:15" ht="12.75" customHeight="1">
      <c r="O128" s="33"/>
    </row>
    <row r="129" spans="15:15" ht="12.75" customHeight="1">
      <c r="O129" s="33"/>
    </row>
    <row r="130" spans="15:15" ht="12.75" customHeight="1">
      <c r="O130" s="33"/>
    </row>
    <row r="131" spans="15:15" ht="12.75" customHeight="1">
      <c r="O131" s="33"/>
    </row>
    <row r="132" spans="15:15" ht="12.75" customHeight="1">
      <c r="O132" s="33"/>
    </row>
    <row r="133" spans="15:15" ht="12.75" customHeight="1">
      <c r="O133" s="33"/>
    </row>
    <row r="134" spans="15:15" ht="12.75" customHeight="1">
      <c r="O134" s="33"/>
    </row>
    <row r="135" spans="15:15" ht="12.75" customHeight="1">
      <c r="O135" s="33"/>
    </row>
    <row r="136" spans="15:15" ht="12.75" customHeight="1">
      <c r="O136" s="33"/>
    </row>
    <row r="137" spans="15:15" ht="12.75" customHeight="1">
      <c r="O137" s="33"/>
    </row>
    <row r="138" spans="15:15" ht="12.75" customHeight="1">
      <c r="O138" s="33"/>
    </row>
    <row r="139" spans="15:15" ht="12.75" customHeight="1">
      <c r="O139" s="33"/>
    </row>
    <row r="140" spans="15:15" ht="12.75" customHeight="1">
      <c r="O140" s="33"/>
    </row>
    <row r="141" spans="15:15" ht="12.75" customHeight="1">
      <c r="O141" s="33"/>
    </row>
    <row r="142" spans="15:15" ht="12.75" customHeight="1">
      <c r="O142" s="33"/>
    </row>
    <row r="143" spans="15:15" ht="12.75" customHeight="1">
      <c r="O143" s="33"/>
    </row>
    <row r="144" spans="15:15" ht="12.75" customHeight="1">
      <c r="O144" s="33"/>
    </row>
    <row r="145" spans="15:15" ht="12.75" customHeight="1">
      <c r="O145" s="33"/>
    </row>
    <row r="146" spans="15:15" ht="12.75" customHeight="1">
      <c r="O146" s="33"/>
    </row>
    <row r="147" spans="15:15" ht="12.75" customHeight="1">
      <c r="O147" s="33"/>
    </row>
    <row r="148" spans="15:15" ht="12.75" customHeight="1">
      <c r="O148" s="33"/>
    </row>
    <row r="149" spans="15:15" ht="12.75" customHeight="1">
      <c r="O149" s="33"/>
    </row>
    <row r="150" spans="15:15" ht="12.75" customHeight="1">
      <c r="O150" s="33"/>
    </row>
    <row r="151" spans="15:15" ht="12.75" customHeight="1">
      <c r="O151" s="33"/>
    </row>
    <row r="152" spans="15:15" ht="12.75" customHeight="1">
      <c r="O152" s="33"/>
    </row>
    <row r="153" spans="15:15" ht="12.75" customHeight="1">
      <c r="O153" s="33"/>
    </row>
    <row r="154" spans="15:15" ht="12.75" customHeight="1">
      <c r="O154" s="33"/>
    </row>
    <row r="155" spans="15:15" ht="12.75" customHeight="1">
      <c r="O155" s="33"/>
    </row>
    <row r="156" spans="15:15" ht="12.75" customHeight="1">
      <c r="O156" s="33"/>
    </row>
    <row r="157" spans="15:15" ht="12.75" customHeight="1">
      <c r="O157" s="33"/>
    </row>
    <row r="158" spans="15:15" ht="12.75" customHeight="1">
      <c r="O158" s="33"/>
    </row>
    <row r="159" spans="15:15" ht="12.75" customHeight="1">
      <c r="O159" s="33"/>
    </row>
    <row r="160" spans="15:15" ht="12.75" customHeight="1">
      <c r="O160" s="33"/>
    </row>
    <row r="161" spans="15:15" ht="12.75" customHeight="1">
      <c r="O161" s="33"/>
    </row>
    <row r="162" spans="15:15" ht="12.75" customHeight="1">
      <c r="O162" s="33"/>
    </row>
    <row r="163" spans="15:15" ht="12.75" customHeight="1">
      <c r="O163" s="33"/>
    </row>
    <row r="164" spans="15:15" ht="12.75" customHeight="1">
      <c r="O164" s="33"/>
    </row>
    <row r="165" spans="15:15" ht="12.75" customHeight="1">
      <c r="O165" s="33"/>
    </row>
    <row r="166" spans="15:15" ht="12.75" customHeight="1">
      <c r="O166" s="33"/>
    </row>
    <row r="167" spans="15:15" ht="12.75" customHeight="1">
      <c r="O167" s="33"/>
    </row>
    <row r="168" spans="15:15" ht="12.75" customHeight="1">
      <c r="O168" s="33"/>
    </row>
    <row r="169" spans="15:15" ht="12.75" customHeight="1">
      <c r="O169" s="33"/>
    </row>
    <row r="170" spans="15:15" ht="12.75" customHeight="1">
      <c r="O170" s="33"/>
    </row>
    <row r="171" spans="15:15" ht="12.75" customHeight="1">
      <c r="O171" s="33"/>
    </row>
    <row r="172" spans="15:15" ht="12.75" customHeight="1">
      <c r="O172" s="33"/>
    </row>
    <row r="173" spans="15:15" ht="12.75" customHeight="1">
      <c r="O173" s="33"/>
    </row>
    <row r="174" spans="15:15" ht="12.75" customHeight="1">
      <c r="O174" s="33"/>
    </row>
    <row r="175" spans="15:15" ht="12.75" customHeight="1">
      <c r="O175" s="33"/>
    </row>
    <row r="176" spans="15:15" ht="12.75" customHeight="1">
      <c r="O176" s="33"/>
    </row>
    <row r="177" spans="15:15" ht="12.75" customHeight="1">
      <c r="O177" s="33"/>
    </row>
    <row r="178" spans="15:15" ht="12.75" customHeight="1">
      <c r="O178" s="33"/>
    </row>
    <row r="179" spans="15:15" ht="12.75" customHeight="1">
      <c r="O179" s="33"/>
    </row>
    <row r="180" spans="15:15" ht="12.75" customHeight="1">
      <c r="O180" s="33"/>
    </row>
    <row r="181" spans="15:15" ht="12.75" customHeight="1">
      <c r="O181" s="33"/>
    </row>
    <row r="182" spans="15:15" ht="12.75" customHeight="1">
      <c r="O182" s="33"/>
    </row>
    <row r="183" spans="15:15" ht="12.75" customHeight="1">
      <c r="O183" s="33"/>
    </row>
    <row r="184" spans="15:15" ht="12.75" customHeight="1">
      <c r="O184" s="33"/>
    </row>
    <row r="185" spans="15:15" ht="12.75" customHeight="1">
      <c r="O185" s="33"/>
    </row>
    <row r="186" spans="15:15" ht="12.75" customHeight="1">
      <c r="O186" s="33"/>
    </row>
    <row r="187" spans="15:15" ht="12.75" customHeight="1">
      <c r="O187" s="33"/>
    </row>
    <row r="188" spans="15:15" ht="12.75" customHeight="1">
      <c r="O188" s="33"/>
    </row>
    <row r="189" spans="15:15" ht="12.75" customHeight="1">
      <c r="O189" s="33"/>
    </row>
    <row r="190" spans="15:15" ht="12.75" customHeight="1">
      <c r="O190" s="33"/>
    </row>
    <row r="191" spans="15:15" ht="12.75" customHeight="1">
      <c r="O191" s="33"/>
    </row>
    <row r="192" spans="15:15" ht="12.75" customHeight="1">
      <c r="O192" s="33"/>
    </row>
    <row r="193" spans="15:15" ht="12.75" customHeight="1">
      <c r="O193" s="33"/>
    </row>
    <row r="194" spans="15:15" ht="12.75" customHeight="1">
      <c r="O194" s="33"/>
    </row>
    <row r="195" spans="15:15" ht="12.75" customHeight="1">
      <c r="O195" s="33"/>
    </row>
    <row r="196" spans="15:15" ht="12.75" customHeight="1">
      <c r="O196" s="33"/>
    </row>
    <row r="197" spans="15:15" ht="12.75" customHeight="1">
      <c r="O197" s="33"/>
    </row>
    <row r="198" spans="15:15" ht="12.75" customHeight="1">
      <c r="O198" s="33"/>
    </row>
    <row r="199" spans="15:15" ht="12.75" customHeight="1">
      <c r="O199" s="33"/>
    </row>
    <row r="200" spans="15:15" ht="12.75" customHeight="1">
      <c r="O200" s="33"/>
    </row>
    <row r="201" spans="15:15" ht="12.75" customHeight="1">
      <c r="O201" s="33"/>
    </row>
    <row r="202" spans="15:15" ht="12.75" customHeight="1">
      <c r="O202" s="33"/>
    </row>
    <row r="203" spans="15:15" ht="12.75" customHeight="1">
      <c r="O203" s="33"/>
    </row>
    <row r="204" spans="15:15" ht="12.75" customHeight="1">
      <c r="O204" s="33"/>
    </row>
    <row r="205" spans="15:15" ht="12.75" customHeight="1">
      <c r="O205" s="33"/>
    </row>
    <row r="206" spans="15:15" ht="12.75" customHeight="1">
      <c r="O206" s="33"/>
    </row>
    <row r="207" spans="15:15" ht="12.75" customHeight="1">
      <c r="O207" s="33"/>
    </row>
    <row r="208" spans="15:15" ht="12.75" customHeight="1">
      <c r="O208" s="33"/>
    </row>
    <row r="209" spans="15:15" ht="12.75" customHeight="1">
      <c r="O209" s="33"/>
    </row>
    <row r="210" spans="15:15" ht="12.75" customHeight="1">
      <c r="O210" s="33"/>
    </row>
    <row r="211" spans="15:15" ht="12.75" customHeight="1">
      <c r="O211" s="33"/>
    </row>
    <row r="212" spans="15:15" ht="12.75" customHeight="1">
      <c r="O212" s="33"/>
    </row>
    <row r="213" spans="15:15" ht="12.75" customHeight="1">
      <c r="O213" s="33"/>
    </row>
    <row r="214" spans="15:15" ht="12.75" customHeight="1">
      <c r="O214" s="33"/>
    </row>
    <row r="215" spans="15:15" ht="12.75" customHeight="1">
      <c r="O215" s="33"/>
    </row>
    <row r="216" spans="15:15" ht="12.75" customHeight="1">
      <c r="O216" s="33"/>
    </row>
    <row r="217" spans="15:15" ht="12.75" customHeight="1">
      <c r="O217" s="33"/>
    </row>
    <row r="218" spans="15:15" ht="12.75" customHeight="1">
      <c r="O218" s="33"/>
    </row>
    <row r="219" spans="15:15" ht="12.75" customHeight="1">
      <c r="O219" s="33"/>
    </row>
    <row r="220" spans="15:15" ht="12.75" customHeight="1">
      <c r="O220" s="33"/>
    </row>
    <row r="221" spans="15:15" ht="12.75" customHeight="1">
      <c r="O221" s="33"/>
    </row>
    <row r="222" spans="15:15" ht="12.75" customHeight="1">
      <c r="O222" s="33"/>
    </row>
    <row r="223" spans="15:15" ht="12.75" customHeight="1">
      <c r="O223" s="33"/>
    </row>
    <row r="224" spans="15:15" ht="12.75" customHeight="1">
      <c r="O224" s="33"/>
    </row>
    <row r="225" spans="15:15" ht="12.75" customHeight="1">
      <c r="O225" s="33"/>
    </row>
    <row r="226" spans="15:15" ht="12.75" customHeight="1">
      <c r="O226" s="33"/>
    </row>
    <row r="227" spans="15:15" ht="12.75" customHeight="1">
      <c r="O227" s="33"/>
    </row>
    <row r="228" spans="15:15" ht="12.75" customHeight="1">
      <c r="O228" s="33"/>
    </row>
    <row r="229" spans="15:15" ht="12.75" customHeight="1">
      <c r="O229" s="33"/>
    </row>
    <row r="230" spans="15:15" ht="12.75" customHeight="1">
      <c r="O230" s="33"/>
    </row>
    <row r="231" spans="15:15" ht="12.75" customHeight="1">
      <c r="O231" s="33"/>
    </row>
    <row r="232" spans="15:15" ht="12.75" customHeight="1">
      <c r="O232" s="33"/>
    </row>
    <row r="233" spans="15:15" ht="12.75" customHeight="1">
      <c r="O233" s="33"/>
    </row>
    <row r="234" spans="15:15" ht="12.75" customHeight="1">
      <c r="O234" s="33"/>
    </row>
    <row r="235" spans="15:15" ht="12.75" customHeight="1">
      <c r="O235" s="33"/>
    </row>
    <row r="236" spans="15:15" ht="15.75" customHeight="1">
      <c r="O236" s="33"/>
    </row>
    <row r="237" spans="15:15" ht="15.75" customHeight="1">
      <c r="O237" s="33"/>
    </row>
    <row r="238" spans="15:15" ht="15.75" customHeight="1">
      <c r="O238" s="33"/>
    </row>
    <row r="239" spans="15:15" ht="15.75" customHeight="1">
      <c r="O239" s="33"/>
    </row>
    <row r="240" spans="15:15" ht="15.75" customHeight="1">
      <c r="O240" s="33"/>
    </row>
    <row r="241" spans="15:15" ht="15.75" customHeight="1">
      <c r="O241" s="33"/>
    </row>
    <row r="242" spans="15:15" ht="15.75" customHeight="1">
      <c r="O242" s="33"/>
    </row>
    <row r="243" spans="15:15" ht="15.75" customHeight="1">
      <c r="O243" s="33"/>
    </row>
    <row r="244" spans="15:15" ht="15.75" customHeight="1">
      <c r="O244" s="33"/>
    </row>
    <row r="245" spans="15:15" ht="15.75" customHeight="1">
      <c r="O245" s="33"/>
    </row>
    <row r="246" spans="15:15" ht="15.75" customHeight="1">
      <c r="O246" s="33"/>
    </row>
    <row r="247" spans="15:15" ht="15.75" customHeight="1">
      <c r="O247" s="33"/>
    </row>
    <row r="248" spans="15:15" ht="15.75" customHeight="1">
      <c r="O248" s="33"/>
    </row>
    <row r="249" spans="15:15" ht="15.75" customHeight="1">
      <c r="O249" s="33"/>
    </row>
    <row r="250" spans="15:15" ht="15.75" customHeight="1">
      <c r="O250" s="33"/>
    </row>
    <row r="251" spans="15:15" ht="15.75" customHeight="1">
      <c r="O251" s="33"/>
    </row>
    <row r="252" spans="15:15" ht="15.75" customHeight="1">
      <c r="O252" s="33"/>
    </row>
    <row r="253" spans="15:15" ht="15.75" customHeight="1">
      <c r="O253" s="33"/>
    </row>
    <row r="254" spans="15:15" ht="15.75" customHeight="1">
      <c r="O254" s="33"/>
    </row>
    <row r="255" spans="15:15" ht="15.75" customHeight="1">
      <c r="O255" s="33"/>
    </row>
    <row r="256" spans="15:15" ht="15.75" customHeight="1">
      <c r="O256" s="33"/>
    </row>
    <row r="257" spans="15:15" ht="15.75" customHeight="1">
      <c r="O257" s="33"/>
    </row>
    <row r="258" spans="15:15" ht="15.75" customHeight="1">
      <c r="O258" s="33"/>
    </row>
    <row r="259" spans="15:15" ht="15.75" customHeight="1">
      <c r="O259" s="33"/>
    </row>
    <row r="260" spans="15:15" ht="15.75" customHeight="1">
      <c r="O260" s="33"/>
    </row>
    <row r="261" spans="15:15" ht="15.75" customHeight="1">
      <c r="O261" s="33"/>
    </row>
    <row r="262" spans="15:15" ht="15.75" customHeight="1">
      <c r="O262" s="33"/>
    </row>
    <row r="263" spans="15:15" ht="15.75" customHeight="1">
      <c r="O263" s="33"/>
    </row>
    <row r="264" spans="15:15" ht="15.75" customHeight="1">
      <c r="O264" s="33"/>
    </row>
    <row r="265" spans="15:15" ht="15.75" customHeight="1">
      <c r="O265" s="33"/>
    </row>
    <row r="266" spans="15:15" ht="15.75" customHeight="1">
      <c r="O266" s="33"/>
    </row>
    <row r="267" spans="15:15" ht="15.75" customHeight="1">
      <c r="O267" s="33"/>
    </row>
    <row r="268" spans="15:15" ht="15.75" customHeight="1">
      <c r="O268" s="33"/>
    </row>
    <row r="269" spans="15:15" ht="15.75" customHeight="1">
      <c r="O269" s="33"/>
    </row>
    <row r="270" spans="15:15" ht="15.75" customHeight="1">
      <c r="O270" s="33"/>
    </row>
    <row r="271" spans="15:15" ht="15.75" customHeight="1">
      <c r="O271" s="33"/>
    </row>
    <row r="272" spans="15:15" ht="15.75" customHeight="1">
      <c r="O272" s="33"/>
    </row>
    <row r="273" spans="15:15" ht="15.75" customHeight="1">
      <c r="O273" s="33"/>
    </row>
    <row r="274" spans="15:15" ht="15.75" customHeight="1">
      <c r="O274" s="33"/>
    </row>
    <row r="275" spans="15:15" ht="15.75" customHeight="1">
      <c r="O275" s="33"/>
    </row>
    <row r="276" spans="15:15" ht="15.75" customHeight="1">
      <c r="O276" s="33"/>
    </row>
    <row r="277" spans="15:15" ht="15.75" customHeight="1">
      <c r="O277" s="33"/>
    </row>
    <row r="278" spans="15:15" ht="15.75" customHeight="1">
      <c r="O278" s="33"/>
    </row>
    <row r="279" spans="15:15" ht="15.75" customHeight="1">
      <c r="O279" s="33"/>
    </row>
    <row r="280" spans="15:15" ht="15.75" customHeight="1">
      <c r="O280" s="33"/>
    </row>
    <row r="281" spans="15:15" ht="15.75" customHeight="1">
      <c r="O281" s="33"/>
    </row>
    <row r="282" spans="15:15" ht="15.75" customHeight="1">
      <c r="O282" s="33"/>
    </row>
    <row r="283" spans="15:15" ht="15.75" customHeight="1">
      <c r="O283" s="33"/>
    </row>
    <row r="284" spans="15:15" ht="15.75" customHeight="1">
      <c r="O284" s="33"/>
    </row>
    <row r="285" spans="15:15" ht="15.75" customHeight="1">
      <c r="O285" s="33"/>
    </row>
    <row r="286" spans="15:15" ht="15.75" customHeight="1">
      <c r="O286" s="33"/>
    </row>
    <row r="287" spans="15:15" ht="15.75" customHeight="1">
      <c r="O287" s="33"/>
    </row>
    <row r="288" spans="15:15" ht="15.75" customHeight="1">
      <c r="O288" s="33"/>
    </row>
    <row r="289" spans="15:15" ht="15.75" customHeight="1">
      <c r="O289" s="33"/>
    </row>
    <row r="290" spans="15:15" ht="15.75" customHeight="1">
      <c r="O290" s="33"/>
    </row>
    <row r="291" spans="15:15" ht="15.75" customHeight="1">
      <c r="O291" s="33"/>
    </row>
    <row r="292" spans="15:15" ht="15.75" customHeight="1">
      <c r="O292" s="33"/>
    </row>
    <row r="293" spans="15:15" ht="15.75" customHeight="1">
      <c r="O293" s="33"/>
    </row>
    <row r="294" spans="15:15" ht="15.75" customHeight="1">
      <c r="O294" s="33"/>
    </row>
    <row r="295" spans="15:15" ht="15.75" customHeight="1">
      <c r="O295" s="33"/>
    </row>
    <row r="296" spans="15:15" ht="15.75" customHeight="1">
      <c r="O296" s="33"/>
    </row>
    <row r="297" spans="15:15" ht="15.75" customHeight="1">
      <c r="O297" s="33"/>
    </row>
    <row r="298" spans="15:15" ht="15.75" customHeight="1">
      <c r="O298" s="33"/>
    </row>
    <row r="299" spans="15:15" ht="15.75" customHeight="1">
      <c r="O299" s="33"/>
    </row>
    <row r="300" spans="15:15" ht="15.75" customHeight="1">
      <c r="O300" s="33"/>
    </row>
    <row r="301" spans="15:15" ht="15.75" customHeight="1">
      <c r="O301" s="33"/>
    </row>
    <row r="302" spans="15:15" ht="15.75" customHeight="1">
      <c r="O302" s="33"/>
    </row>
    <row r="303" spans="15:15" ht="15.75" customHeight="1">
      <c r="O303" s="33"/>
    </row>
    <row r="304" spans="15:15" ht="15.75" customHeight="1">
      <c r="O304" s="33"/>
    </row>
    <row r="305" spans="15:15" ht="15.75" customHeight="1">
      <c r="O305" s="33"/>
    </row>
    <row r="306" spans="15:15" ht="15.75" customHeight="1">
      <c r="O306" s="33"/>
    </row>
    <row r="307" spans="15:15" ht="15.75" customHeight="1">
      <c r="O307" s="33"/>
    </row>
    <row r="308" spans="15:15" ht="15.75" customHeight="1">
      <c r="O308" s="33"/>
    </row>
    <row r="309" spans="15:15" ht="15.75" customHeight="1">
      <c r="O309" s="33"/>
    </row>
    <row r="310" spans="15:15" ht="15.75" customHeight="1">
      <c r="O310" s="33"/>
    </row>
    <row r="311" spans="15:15" ht="15.75" customHeight="1">
      <c r="O311" s="33"/>
    </row>
    <row r="312" spans="15:15" ht="15.75" customHeight="1">
      <c r="O312" s="33"/>
    </row>
    <row r="313" spans="15:15" ht="15.75" customHeight="1">
      <c r="O313" s="33"/>
    </row>
    <row r="314" spans="15:15" ht="15.75" customHeight="1">
      <c r="O314" s="33"/>
    </row>
    <row r="315" spans="15:15" ht="15.75" customHeight="1">
      <c r="O315" s="33"/>
    </row>
    <row r="316" spans="15:15" ht="15.75" customHeight="1">
      <c r="O316" s="33"/>
    </row>
    <row r="317" spans="15:15" ht="15.75" customHeight="1">
      <c r="O317" s="33"/>
    </row>
    <row r="318" spans="15:15" ht="15.75" customHeight="1">
      <c r="O318" s="33"/>
    </row>
    <row r="319" spans="15:15" ht="15.75" customHeight="1">
      <c r="O319" s="33"/>
    </row>
    <row r="320" spans="15:15" ht="15.75" customHeight="1">
      <c r="O320" s="33"/>
    </row>
    <row r="321" spans="15:15" ht="15.75" customHeight="1">
      <c r="O321" s="33"/>
    </row>
    <row r="322" spans="15:15" ht="15.75" customHeight="1">
      <c r="O322" s="33"/>
    </row>
    <row r="323" spans="15:15" ht="15.75" customHeight="1">
      <c r="O323" s="33"/>
    </row>
    <row r="324" spans="15:15" ht="15.75" customHeight="1">
      <c r="O324" s="33"/>
    </row>
    <row r="325" spans="15:15" ht="15.75" customHeight="1">
      <c r="O325" s="33"/>
    </row>
    <row r="326" spans="15:15" ht="15.75" customHeight="1">
      <c r="O326" s="33"/>
    </row>
    <row r="327" spans="15:15" ht="15.75" customHeight="1">
      <c r="O327" s="33"/>
    </row>
    <row r="328" spans="15:15" ht="15.75" customHeight="1">
      <c r="O328" s="33"/>
    </row>
    <row r="329" spans="15:15" ht="15.75" customHeight="1">
      <c r="O329" s="33"/>
    </row>
    <row r="330" spans="15:15" ht="15.75" customHeight="1">
      <c r="O330" s="33"/>
    </row>
    <row r="331" spans="15:15" ht="15.75" customHeight="1">
      <c r="O331" s="33"/>
    </row>
    <row r="332" spans="15:15" ht="15.75" customHeight="1">
      <c r="O332" s="33"/>
    </row>
    <row r="333" spans="15:15" ht="15.75" customHeight="1">
      <c r="O333" s="33"/>
    </row>
    <row r="334" spans="15:15" ht="15.75" customHeight="1">
      <c r="O334" s="33"/>
    </row>
    <row r="335" spans="15:15" ht="15.75" customHeight="1">
      <c r="O335" s="33"/>
    </row>
    <row r="336" spans="15:15" ht="15.75" customHeight="1">
      <c r="O336" s="33"/>
    </row>
    <row r="337" spans="15:15" ht="15.75" customHeight="1">
      <c r="O337" s="33"/>
    </row>
    <row r="338" spans="15:15" ht="15.75" customHeight="1">
      <c r="O338" s="33"/>
    </row>
    <row r="339" spans="15:15" ht="15.75" customHeight="1">
      <c r="O339" s="33"/>
    </row>
    <row r="340" spans="15:15" ht="15.75" customHeight="1">
      <c r="O340" s="33"/>
    </row>
    <row r="341" spans="15:15" ht="15.75" customHeight="1">
      <c r="O341" s="33"/>
    </row>
    <row r="342" spans="15:15" ht="15.75" customHeight="1">
      <c r="O342" s="33"/>
    </row>
    <row r="343" spans="15:15" ht="15.75" customHeight="1">
      <c r="O343" s="33"/>
    </row>
    <row r="344" spans="15:15" ht="15.75" customHeight="1">
      <c r="O344" s="33"/>
    </row>
    <row r="345" spans="15:15" ht="15.75" customHeight="1">
      <c r="O345" s="33"/>
    </row>
    <row r="346" spans="15:15" ht="15.75" customHeight="1">
      <c r="O346" s="33"/>
    </row>
    <row r="347" spans="15:15" ht="15.75" customHeight="1">
      <c r="O347" s="33"/>
    </row>
    <row r="348" spans="15:15" ht="15.75" customHeight="1">
      <c r="O348" s="33"/>
    </row>
    <row r="349" spans="15:15" ht="15.75" customHeight="1">
      <c r="O349" s="33"/>
    </row>
    <row r="350" spans="15:15" ht="15.75" customHeight="1">
      <c r="O350" s="33"/>
    </row>
    <row r="351" spans="15:15" ht="15.75" customHeight="1">
      <c r="O351" s="33"/>
    </row>
    <row r="352" spans="15:15" ht="15.75" customHeight="1">
      <c r="O352" s="33"/>
    </row>
    <row r="353" spans="15:15" ht="15.75" customHeight="1">
      <c r="O353" s="33"/>
    </row>
    <row r="354" spans="15:15" ht="15.75" customHeight="1">
      <c r="O354" s="33"/>
    </row>
    <row r="355" spans="15:15" ht="15.75" customHeight="1">
      <c r="O355" s="33"/>
    </row>
    <row r="356" spans="15:15" ht="15.75" customHeight="1">
      <c r="O356" s="33"/>
    </row>
    <row r="357" spans="15:15" ht="15.75" customHeight="1">
      <c r="O357" s="33"/>
    </row>
    <row r="358" spans="15:15" ht="15.75" customHeight="1">
      <c r="O358" s="33"/>
    </row>
    <row r="359" spans="15:15" ht="15.75" customHeight="1">
      <c r="O359" s="33"/>
    </row>
    <row r="360" spans="15:15" ht="15.75" customHeight="1">
      <c r="O360" s="33"/>
    </row>
    <row r="361" spans="15:15" ht="15.75" customHeight="1">
      <c r="O361" s="33"/>
    </row>
    <row r="362" spans="15:15" ht="15.75" customHeight="1">
      <c r="O362" s="33"/>
    </row>
    <row r="363" spans="15:15" ht="15.75" customHeight="1">
      <c r="O363" s="33"/>
    </row>
    <row r="364" spans="15:15" ht="15.75" customHeight="1">
      <c r="O364" s="33"/>
    </row>
    <row r="365" spans="15:15" ht="15.75" customHeight="1">
      <c r="O365" s="33"/>
    </row>
    <row r="366" spans="15:15" ht="15.75" customHeight="1">
      <c r="O366" s="33"/>
    </row>
    <row r="367" spans="15:15" ht="15.75" customHeight="1">
      <c r="O367" s="33"/>
    </row>
    <row r="368" spans="15:15" ht="15.75" customHeight="1">
      <c r="O368" s="33"/>
    </row>
    <row r="369" spans="15:15" ht="15.75" customHeight="1">
      <c r="O369" s="33"/>
    </row>
    <row r="370" spans="15:15" ht="15.75" customHeight="1">
      <c r="O370" s="33"/>
    </row>
    <row r="371" spans="15:15" ht="15.75" customHeight="1">
      <c r="O371" s="33"/>
    </row>
    <row r="372" spans="15:15" ht="15.75" customHeight="1">
      <c r="O372" s="33"/>
    </row>
    <row r="373" spans="15:15" ht="15.75" customHeight="1">
      <c r="O373" s="33"/>
    </row>
    <row r="374" spans="15:15" ht="15.75" customHeight="1">
      <c r="O374" s="33"/>
    </row>
    <row r="375" spans="15:15" ht="15.75" customHeight="1">
      <c r="O375" s="33"/>
    </row>
    <row r="376" spans="15:15" ht="15.75" customHeight="1">
      <c r="O376" s="33"/>
    </row>
    <row r="377" spans="15:15" ht="15.75" customHeight="1">
      <c r="O377" s="33"/>
    </row>
    <row r="378" spans="15:15" ht="15.75" customHeight="1">
      <c r="O378" s="33"/>
    </row>
    <row r="379" spans="15:15" ht="15.75" customHeight="1">
      <c r="O379" s="33"/>
    </row>
    <row r="380" spans="15:15" ht="15.75" customHeight="1">
      <c r="O380" s="33"/>
    </row>
    <row r="381" spans="15:15" ht="15.75" customHeight="1">
      <c r="O381" s="33"/>
    </row>
    <row r="382" spans="15:15" ht="15.75" customHeight="1">
      <c r="O382" s="33"/>
    </row>
    <row r="383" spans="15:15" ht="15.75" customHeight="1">
      <c r="O383" s="33"/>
    </row>
    <row r="384" spans="15:15" ht="15.75" customHeight="1">
      <c r="O384" s="33"/>
    </row>
    <row r="385" spans="15:15" ht="15.75" customHeight="1">
      <c r="O385" s="33"/>
    </row>
    <row r="386" spans="15:15" ht="15.75" customHeight="1">
      <c r="O386" s="33"/>
    </row>
    <row r="387" spans="15:15" ht="15.75" customHeight="1">
      <c r="O387" s="33"/>
    </row>
    <row r="388" spans="15:15" ht="15.75" customHeight="1">
      <c r="O388" s="33"/>
    </row>
    <row r="389" spans="15:15" ht="15.75" customHeight="1">
      <c r="O389" s="33"/>
    </row>
    <row r="390" spans="15:15" ht="15.75" customHeight="1">
      <c r="O390" s="33"/>
    </row>
    <row r="391" spans="15:15" ht="15.75" customHeight="1">
      <c r="O391" s="33"/>
    </row>
    <row r="392" spans="15:15" ht="15.75" customHeight="1">
      <c r="O392" s="33"/>
    </row>
    <row r="393" spans="15:15" ht="15.75" customHeight="1">
      <c r="O393" s="33"/>
    </row>
    <row r="394" spans="15:15" ht="15.75" customHeight="1">
      <c r="O394" s="33"/>
    </row>
    <row r="395" spans="15:15" ht="15.75" customHeight="1">
      <c r="O395" s="33"/>
    </row>
    <row r="396" spans="15:15" ht="15.75" customHeight="1">
      <c r="O396" s="33"/>
    </row>
    <row r="397" spans="15:15" ht="15.75" customHeight="1">
      <c r="O397" s="33"/>
    </row>
    <row r="398" spans="15:15" ht="15.75" customHeight="1">
      <c r="O398" s="33"/>
    </row>
    <row r="399" spans="15:15" ht="15.75" customHeight="1">
      <c r="O399" s="33"/>
    </row>
    <row r="400" spans="15:15" ht="15.75" customHeight="1">
      <c r="O400" s="33"/>
    </row>
    <row r="401" spans="15:15" ht="15.75" customHeight="1">
      <c r="O401" s="33"/>
    </row>
    <row r="402" spans="15:15" ht="15.75" customHeight="1">
      <c r="O402" s="33"/>
    </row>
    <row r="403" spans="15:15" ht="15.75" customHeight="1">
      <c r="O403" s="33"/>
    </row>
    <row r="404" spans="15:15" ht="15.75" customHeight="1">
      <c r="O404" s="33"/>
    </row>
    <row r="405" spans="15:15" ht="15.75" customHeight="1">
      <c r="O405" s="33"/>
    </row>
    <row r="406" spans="15:15" ht="15.75" customHeight="1">
      <c r="O406" s="33"/>
    </row>
    <row r="407" spans="15:15" ht="15.75" customHeight="1">
      <c r="O407" s="33"/>
    </row>
    <row r="408" spans="15:15" ht="15.75" customHeight="1">
      <c r="O408" s="33"/>
    </row>
    <row r="409" spans="15:15" ht="15.75" customHeight="1">
      <c r="O409" s="33"/>
    </row>
    <row r="410" spans="15:15" ht="15.75" customHeight="1">
      <c r="O410" s="33"/>
    </row>
    <row r="411" spans="15:15" ht="15.75" customHeight="1">
      <c r="O411" s="33"/>
    </row>
    <row r="412" spans="15:15" ht="15.75" customHeight="1">
      <c r="O412" s="33"/>
    </row>
    <row r="413" spans="15:15" ht="15.75" customHeight="1">
      <c r="O413" s="33"/>
    </row>
    <row r="414" spans="15:15" ht="15.75" customHeight="1">
      <c r="O414" s="33"/>
    </row>
    <row r="415" spans="15:15" ht="15.75" customHeight="1">
      <c r="O415" s="33"/>
    </row>
    <row r="416" spans="15:15" ht="15.75" customHeight="1">
      <c r="O416" s="33"/>
    </row>
    <row r="417" spans="15:15" ht="15.75" customHeight="1">
      <c r="O417" s="33"/>
    </row>
    <row r="418" spans="15:15" ht="15.75" customHeight="1">
      <c r="O418" s="33"/>
    </row>
    <row r="419" spans="15:15" ht="15.75" customHeight="1">
      <c r="O419" s="33"/>
    </row>
    <row r="420" spans="15:15" ht="15.75" customHeight="1">
      <c r="O420" s="33"/>
    </row>
    <row r="421" spans="15:15" ht="15.75" customHeight="1">
      <c r="O421" s="33"/>
    </row>
    <row r="422" spans="15:15" ht="15.75" customHeight="1">
      <c r="O422" s="33"/>
    </row>
    <row r="423" spans="15:15" ht="15.75" customHeight="1">
      <c r="O423" s="33"/>
    </row>
    <row r="424" spans="15:15" ht="15.75" customHeight="1">
      <c r="O424" s="33"/>
    </row>
    <row r="425" spans="15:15" ht="15.75" customHeight="1">
      <c r="O425" s="33"/>
    </row>
    <row r="426" spans="15:15" ht="15.75" customHeight="1">
      <c r="O426" s="33"/>
    </row>
    <row r="427" spans="15:15" ht="15.75" customHeight="1">
      <c r="O427" s="33"/>
    </row>
    <row r="428" spans="15:15" ht="15.75" customHeight="1">
      <c r="O428" s="33"/>
    </row>
    <row r="429" spans="15:15" ht="15.75" customHeight="1">
      <c r="O429" s="33"/>
    </row>
    <row r="430" spans="15:15" ht="15.75" customHeight="1">
      <c r="O430" s="33"/>
    </row>
    <row r="431" spans="15:15" ht="15.75" customHeight="1">
      <c r="O431" s="33"/>
    </row>
    <row r="432" spans="15:15" ht="15.75" customHeight="1">
      <c r="O432" s="33"/>
    </row>
    <row r="433" spans="15:15" ht="15.75" customHeight="1">
      <c r="O433" s="33"/>
    </row>
    <row r="434" spans="15:15" ht="15.75" customHeight="1">
      <c r="O434" s="33"/>
    </row>
    <row r="435" spans="15:15" ht="15.75" customHeight="1">
      <c r="O435" s="33"/>
    </row>
    <row r="436" spans="15:15" ht="15.75" customHeight="1">
      <c r="O436" s="33"/>
    </row>
    <row r="437" spans="15:15" ht="15.75" customHeight="1">
      <c r="O437" s="33"/>
    </row>
    <row r="438" spans="15:15" ht="15.75" customHeight="1">
      <c r="O438" s="33"/>
    </row>
    <row r="439" spans="15:15" ht="15.75" customHeight="1">
      <c r="O439" s="33"/>
    </row>
    <row r="440" spans="15:15" ht="15.75" customHeight="1">
      <c r="O440" s="33"/>
    </row>
    <row r="441" spans="15:15" ht="15.75" customHeight="1">
      <c r="O441" s="33"/>
    </row>
    <row r="442" spans="15:15" ht="15.75" customHeight="1">
      <c r="O442" s="33"/>
    </row>
    <row r="443" spans="15:15" ht="15.75" customHeight="1">
      <c r="O443" s="33"/>
    </row>
    <row r="444" spans="15:15" ht="15.75" customHeight="1">
      <c r="O444" s="33"/>
    </row>
    <row r="445" spans="15:15" ht="15.75" customHeight="1">
      <c r="O445" s="33"/>
    </row>
    <row r="446" spans="15:15" ht="15.75" customHeight="1">
      <c r="O446" s="33"/>
    </row>
    <row r="447" spans="15:15" ht="15.75" customHeight="1">
      <c r="O447" s="33"/>
    </row>
    <row r="448" spans="15:15" ht="15.75" customHeight="1">
      <c r="O448" s="33"/>
    </row>
    <row r="449" spans="15:15" ht="15.75" customHeight="1">
      <c r="O449" s="33"/>
    </row>
    <row r="450" spans="15:15" ht="15.75" customHeight="1">
      <c r="O450" s="33"/>
    </row>
    <row r="451" spans="15:15" ht="15.75" customHeight="1">
      <c r="O451" s="33"/>
    </row>
    <row r="452" spans="15:15" ht="15.75" customHeight="1">
      <c r="O452" s="33"/>
    </row>
    <row r="453" spans="15:15" ht="15.75" customHeight="1">
      <c r="O453" s="33"/>
    </row>
    <row r="454" spans="15:15" ht="15.75" customHeight="1">
      <c r="O454" s="33"/>
    </row>
    <row r="455" spans="15:15" ht="15.75" customHeight="1">
      <c r="O455" s="33"/>
    </row>
    <row r="456" spans="15:15" ht="15.75" customHeight="1">
      <c r="O456" s="33"/>
    </row>
    <row r="457" spans="15:15" ht="15.75" customHeight="1">
      <c r="O457" s="33"/>
    </row>
    <row r="458" spans="15:15" ht="15.75" customHeight="1">
      <c r="O458" s="33"/>
    </row>
    <row r="459" spans="15:15" ht="15.75" customHeight="1">
      <c r="O459" s="33"/>
    </row>
    <row r="460" spans="15:15" ht="15.75" customHeight="1">
      <c r="O460" s="33"/>
    </row>
    <row r="461" spans="15:15" ht="15.75" customHeight="1">
      <c r="O461" s="33"/>
    </row>
    <row r="462" spans="15:15" ht="15.75" customHeight="1">
      <c r="O462" s="33"/>
    </row>
    <row r="463" spans="15:15" ht="15.75" customHeight="1">
      <c r="O463" s="33"/>
    </row>
    <row r="464" spans="15:15" ht="15.75" customHeight="1">
      <c r="O464" s="33"/>
    </row>
    <row r="465" spans="15:15" ht="15.75" customHeight="1">
      <c r="O465" s="33"/>
    </row>
    <row r="466" spans="15:15" ht="15.75" customHeight="1">
      <c r="O466" s="33"/>
    </row>
    <row r="467" spans="15:15" ht="15.75" customHeight="1">
      <c r="O467" s="33"/>
    </row>
    <row r="468" spans="15:15" ht="15.75" customHeight="1">
      <c r="O468" s="33"/>
    </row>
    <row r="469" spans="15:15" ht="15.75" customHeight="1">
      <c r="O469" s="33"/>
    </row>
    <row r="470" spans="15:15" ht="15.75" customHeight="1">
      <c r="O470" s="33"/>
    </row>
    <row r="471" spans="15:15" ht="15.75" customHeight="1">
      <c r="O471" s="33"/>
    </row>
    <row r="472" spans="15:15" ht="15.75" customHeight="1">
      <c r="O472" s="33"/>
    </row>
    <row r="473" spans="15:15" ht="15.75" customHeight="1">
      <c r="O473" s="33"/>
    </row>
    <row r="474" spans="15:15" ht="15.75" customHeight="1">
      <c r="O474" s="33"/>
    </row>
    <row r="475" spans="15:15" ht="15.75" customHeight="1">
      <c r="O475" s="33"/>
    </row>
    <row r="476" spans="15:15" ht="15.75" customHeight="1">
      <c r="O476" s="33"/>
    </row>
    <row r="477" spans="15:15" ht="15.75" customHeight="1">
      <c r="O477" s="33"/>
    </row>
    <row r="478" spans="15:15" ht="15.75" customHeight="1">
      <c r="O478" s="33"/>
    </row>
    <row r="479" spans="15:15" ht="15.75" customHeight="1">
      <c r="O479" s="33"/>
    </row>
    <row r="480" spans="15:15" ht="15.75" customHeight="1">
      <c r="O480" s="33"/>
    </row>
    <row r="481" spans="15:15" ht="15.75" customHeight="1">
      <c r="O481" s="33"/>
    </row>
    <row r="482" spans="15:15" ht="15.75" customHeight="1">
      <c r="O482" s="33"/>
    </row>
    <row r="483" spans="15:15" ht="15.75" customHeight="1">
      <c r="O483" s="33"/>
    </row>
    <row r="484" spans="15:15" ht="15.75" customHeight="1">
      <c r="O484" s="33"/>
    </row>
    <row r="485" spans="15:15" ht="15.75" customHeight="1">
      <c r="O485" s="33"/>
    </row>
    <row r="486" spans="15:15" ht="15.75" customHeight="1">
      <c r="O486" s="33"/>
    </row>
    <row r="487" spans="15:15" ht="15.75" customHeight="1">
      <c r="O487" s="33"/>
    </row>
    <row r="488" spans="15:15" ht="15.75" customHeight="1">
      <c r="O488" s="33"/>
    </row>
    <row r="489" spans="15:15" ht="15.75" customHeight="1">
      <c r="O489" s="33"/>
    </row>
    <row r="490" spans="15:15" ht="15.75" customHeight="1">
      <c r="O490" s="33"/>
    </row>
    <row r="491" spans="15:15" ht="15.75" customHeight="1">
      <c r="O491" s="33"/>
    </row>
    <row r="492" spans="15:15" ht="15.75" customHeight="1">
      <c r="O492" s="33"/>
    </row>
    <row r="493" spans="15:15" ht="15.75" customHeight="1">
      <c r="O493" s="33"/>
    </row>
    <row r="494" spans="15:15" ht="15.75" customHeight="1">
      <c r="O494" s="33"/>
    </row>
    <row r="495" spans="15:15" ht="15.75" customHeight="1">
      <c r="O495" s="33"/>
    </row>
    <row r="496" spans="15:15" ht="15.75" customHeight="1">
      <c r="O496" s="33"/>
    </row>
    <row r="497" spans="15:15" ht="15.75" customHeight="1">
      <c r="O497" s="33"/>
    </row>
    <row r="498" spans="15:15" ht="15.75" customHeight="1">
      <c r="O498" s="33"/>
    </row>
    <row r="499" spans="15:15" ht="15.75" customHeight="1">
      <c r="O499" s="33"/>
    </row>
    <row r="500" spans="15:15" ht="15.75" customHeight="1">
      <c r="O500" s="33"/>
    </row>
    <row r="501" spans="15:15" ht="15.75" customHeight="1">
      <c r="O501" s="33"/>
    </row>
    <row r="502" spans="15:15" ht="15.75" customHeight="1">
      <c r="O502" s="33"/>
    </row>
    <row r="503" spans="15:15" ht="15.75" customHeight="1">
      <c r="O503" s="33"/>
    </row>
    <row r="504" spans="15:15" ht="15.75" customHeight="1">
      <c r="O504" s="33"/>
    </row>
    <row r="505" spans="15:15" ht="15.75" customHeight="1">
      <c r="O505" s="33"/>
    </row>
    <row r="506" spans="15:15" ht="15.75" customHeight="1">
      <c r="O506" s="33"/>
    </row>
    <row r="507" spans="15:15" ht="15.75" customHeight="1">
      <c r="O507" s="33"/>
    </row>
    <row r="508" spans="15:15" ht="15.75" customHeight="1">
      <c r="O508" s="33"/>
    </row>
    <row r="509" spans="15:15" ht="15.75" customHeight="1">
      <c r="O509" s="33"/>
    </row>
    <row r="510" spans="15:15" ht="15.75" customHeight="1">
      <c r="O510" s="33"/>
    </row>
    <row r="511" spans="15:15" ht="15.75" customHeight="1">
      <c r="O511" s="33"/>
    </row>
    <row r="512" spans="15:15" ht="15.75" customHeight="1">
      <c r="O512" s="33"/>
    </row>
    <row r="513" spans="15:15" ht="15.75" customHeight="1">
      <c r="O513" s="33"/>
    </row>
    <row r="514" spans="15:15" ht="15.75" customHeight="1">
      <c r="O514" s="33"/>
    </row>
    <row r="515" spans="15:15" ht="15.75" customHeight="1">
      <c r="O515" s="33"/>
    </row>
    <row r="516" spans="15:15" ht="15.75" customHeight="1">
      <c r="O516" s="33"/>
    </row>
    <row r="517" spans="15:15" ht="15.75" customHeight="1">
      <c r="O517" s="33"/>
    </row>
    <row r="518" spans="15:15" ht="15.75" customHeight="1">
      <c r="O518" s="33"/>
    </row>
    <row r="519" spans="15:15" ht="15.75" customHeight="1">
      <c r="O519" s="33"/>
    </row>
    <row r="520" spans="15:15" ht="15.75" customHeight="1">
      <c r="O520" s="33"/>
    </row>
    <row r="521" spans="15:15" ht="15.75" customHeight="1">
      <c r="O521" s="33"/>
    </row>
    <row r="522" spans="15:15" ht="15.75" customHeight="1">
      <c r="O522" s="33"/>
    </row>
    <row r="523" spans="15:15" ht="15.75" customHeight="1">
      <c r="O523" s="33"/>
    </row>
    <row r="524" spans="15:15" ht="15.75" customHeight="1">
      <c r="O524" s="33"/>
    </row>
    <row r="525" spans="15:15" ht="15.75" customHeight="1">
      <c r="O525" s="33"/>
    </row>
    <row r="526" spans="15:15" ht="15.75" customHeight="1">
      <c r="O526" s="33"/>
    </row>
    <row r="527" spans="15:15" ht="15.75" customHeight="1">
      <c r="O527" s="33"/>
    </row>
    <row r="528" spans="15:15" ht="15.75" customHeight="1">
      <c r="O528" s="33"/>
    </row>
    <row r="529" spans="15:15" ht="15.75" customHeight="1">
      <c r="O529" s="33"/>
    </row>
    <row r="530" spans="15:15" ht="15.75" customHeight="1">
      <c r="O530" s="33"/>
    </row>
    <row r="531" spans="15:15" ht="15.75" customHeight="1">
      <c r="O531" s="33"/>
    </row>
    <row r="532" spans="15:15" ht="15.75" customHeight="1">
      <c r="O532" s="33"/>
    </row>
    <row r="533" spans="15:15" ht="15.75" customHeight="1">
      <c r="O533" s="33"/>
    </row>
    <row r="534" spans="15:15" ht="15.75" customHeight="1">
      <c r="O534" s="33"/>
    </row>
    <row r="535" spans="15:15" ht="15.75" customHeight="1">
      <c r="O535" s="33"/>
    </row>
    <row r="536" spans="15:15" ht="15.75" customHeight="1">
      <c r="O536" s="33"/>
    </row>
    <row r="537" spans="15:15" ht="15.75" customHeight="1">
      <c r="O537" s="33"/>
    </row>
    <row r="538" spans="15:15" ht="15.75" customHeight="1">
      <c r="O538" s="33"/>
    </row>
    <row r="539" spans="15:15" ht="15.75" customHeight="1">
      <c r="O539" s="33"/>
    </row>
    <row r="540" spans="15:15" ht="15.75" customHeight="1">
      <c r="O540" s="33"/>
    </row>
    <row r="541" spans="15:15" ht="15.75" customHeight="1">
      <c r="O541" s="33"/>
    </row>
    <row r="542" spans="15:15" ht="15.75" customHeight="1">
      <c r="O542" s="33"/>
    </row>
    <row r="543" spans="15:15" ht="15.75" customHeight="1">
      <c r="O543" s="33"/>
    </row>
    <row r="544" spans="15:15" ht="15.75" customHeight="1">
      <c r="O544" s="33"/>
    </row>
    <row r="545" spans="15:15" ht="15.75" customHeight="1">
      <c r="O545" s="33"/>
    </row>
    <row r="546" spans="15:15" ht="15.75" customHeight="1">
      <c r="O546" s="33"/>
    </row>
    <row r="547" spans="15:15" ht="15.75" customHeight="1">
      <c r="O547" s="33"/>
    </row>
    <row r="548" spans="15:15" ht="15.75" customHeight="1">
      <c r="O548" s="33"/>
    </row>
    <row r="549" spans="15:15" ht="15.75" customHeight="1">
      <c r="O549" s="33"/>
    </row>
    <row r="550" spans="15:15" ht="15.75" customHeight="1">
      <c r="O550" s="33"/>
    </row>
    <row r="551" spans="15:15" ht="15.75" customHeight="1">
      <c r="O551" s="33"/>
    </row>
    <row r="552" spans="15:15" ht="15.75" customHeight="1">
      <c r="O552" s="33"/>
    </row>
    <row r="553" spans="15:15" ht="15.75" customHeight="1">
      <c r="O553" s="33"/>
    </row>
    <row r="554" spans="15:15" ht="15.75" customHeight="1">
      <c r="O554" s="33"/>
    </row>
    <row r="555" spans="15:15" ht="15.75" customHeight="1">
      <c r="O555" s="33"/>
    </row>
    <row r="556" spans="15:15" ht="15.75" customHeight="1">
      <c r="O556" s="33"/>
    </row>
    <row r="557" spans="15:15" ht="15.75" customHeight="1">
      <c r="O557" s="33"/>
    </row>
    <row r="558" spans="15:15" ht="15.75" customHeight="1">
      <c r="O558" s="33"/>
    </row>
    <row r="559" spans="15:15" ht="15.75" customHeight="1">
      <c r="O559" s="33"/>
    </row>
    <row r="560" spans="15:15" ht="15.75" customHeight="1">
      <c r="O560" s="33"/>
    </row>
    <row r="561" spans="15:15" ht="15.75" customHeight="1">
      <c r="O561" s="33"/>
    </row>
    <row r="562" spans="15:15" ht="15.75" customHeight="1">
      <c r="O562" s="33"/>
    </row>
    <row r="563" spans="15:15" ht="15.75" customHeight="1">
      <c r="O563" s="33"/>
    </row>
    <row r="564" spans="15:15" ht="15.75" customHeight="1">
      <c r="O564" s="33"/>
    </row>
    <row r="565" spans="15:15" ht="15.75" customHeight="1">
      <c r="O565" s="33"/>
    </row>
    <row r="566" spans="15:15" ht="15.75" customHeight="1">
      <c r="O566" s="33"/>
    </row>
    <row r="567" spans="15:15" ht="15.75" customHeight="1">
      <c r="O567" s="33"/>
    </row>
    <row r="568" spans="15:15" ht="15.75" customHeight="1">
      <c r="O568" s="33"/>
    </row>
    <row r="569" spans="15:15" ht="15.75" customHeight="1">
      <c r="O569" s="33"/>
    </row>
    <row r="570" spans="15:15" ht="15.75" customHeight="1">
      <c r="O570" s="33"/>
    </row>
    <row r="571" spans="15:15" ht="15.75" customHeight="1">
      <c r="O571" s="33"/>
    </row>
    <row r="572" spans="15:15" ht="15.75" customHeight="1">
      <c r="O572" s="33"/>
    </row>
    <row r="573" spans="15:15" ht="15.75" customHeight="1">
      <c r="O573" s="33"/>
    </row>
    <row r="574" spans="15:15" ht="15.75" customHeight="1">
      <c r="O574" s="33"/>
    </row>
    <row r="575" spans="15:15" ht="15.75" customHeight="1">
      <c r="O575" s="33"/>
    </row>
    <row r="576" spans="15:15" ht="15.75" customHeight="1">
      <c r="O576" s="33"/>
    </row>
    <row r="577" spans="15:15" ht="15.75" customHeight="1">
      <c r="O577" s="33"/>
    </row>
    <row r="578" spans="15:15" ht="15.75" customHeight="1">
      <c r="O578" s="33"/>
    </row>
    <row r="579" spans="15:15" ht="15.75" customHeight="1">
      <c r="O579" s="33"/>
    </row>
    <row r="580" spans="15:15" ht="15.75" customHeight="1">
      <c r="O580" s="33"/>
    </row>
    <row r="581" spans="15:15" ht="15.75" customHeight="1">
      <c r="O581" s="33"/>
    </row>
    <row r="582" spans="15:15" ht="15.75" customHeight="1">
      <c r="O582" s="33"/>
    </row>
    <row r="583" spans="15:15" ht="15.75" customHeight="1">
      <c r="O583" s="33"/>
    </row>
    <row r="584" spans="15:15" ht="15.75" customHeight="1">
      <c r="O584" s="33"/>
    </row>
    <row r="585" spans="15:15" ht="15.75" customHeight="1">
      <c r="O585" s="33"/>
    </row>
    <row r="586" spans="15:15" ht="15.75" customHeight="1">
      <c r="O586" s="33"/>
    </row>
    <row r="587" spans="15:15" ht="15.75" customHeight="1">
      <c r="O587" s="33"/>
    </row>
    <row r="588" spans="15:15" ht="15.75" customHeight="1">
      <c r="O588" s="33"/>
    </row>
    <row r="589" spans="15:15" ht="15.75" customHeight="1">
      <c r="O589" s="33"/>
    </row>
    <row r="590" spans="15:15" ht="15.75" customHeight="1">
      <c r="O590" s="33"/>
    </row>
    <row r="591" spans="15:15" ht="15.75" customHeight="1">
      <c r="O591" s="33"/>
    </row>
    <row r="592" spans="15:15" ht="15.75" customHeight="1">
      <c r="O592" s="33"/>
    </row>
    <row r="593" spans="15:15" ht="15.75" customHeight="1">
      <c r="O593" s="33"/>
    </row>
    <row r="594" spans="15:15" ht="15.75" customHeight="1">
      <c r="O594" s="33"/>
    </row>
    <row r="595" spans="15:15" ht="15.75" customHeight="1">
      <c r="O595" s="33"/>
    </row>
    <row r="596" spans="15:15" ht="15.75" customHeight="1">
      <c r="O596" s="33"/>
    </row>
    <row r="597" spans="15:15" ht="15.75" customHeight="1">
      <c r="O597" s="33"/>
    </row>
    <row r="598" spans="15:15" ht="15.75" customHeight="1">
      <c r="O598" s="33"/>
    </row>
    <row r="599" spans="15:15" ht="15.75" customHeight="1">
      <c r="O599" s="33"/>
    </row>
    <row r="600" spans="15:15" ht="15.75" customHeight="1">
      <c r="O600" s="33"/>
    </row>
    <row r="601" spans="15:15" ht="15.75" customHeight="1">
      <c r="O601" s="33"/>
    </row>
    <row r="602" spans="15:15" ht="15.75" customHeight="1">
      <c r="O602" s="33"/>
    </row>
    <row r="603" spans="15:15" ht="15.75" customHeight="1">
      <c r="O603" s="33"/>
    </row>
    <row r="604" spans="15:15" ht="15.75" customHeight="1">
      <c r="O604" s="33"/>
    </row>
    <row r="605" spans="15:15" ht="15.75" customHeight="1">
      <c r="O605" s="33"/>
    </row>
    <row r="606" spans="15:15" ht="15.75" customHeight="1">
      <c r="O606" s="33"/>
    </row>
    <row r="607" spans="15:15" ht="15.75" customHeight="1">
      <c r="O607" s="33"/>
    </row>
    <row r="608" spans="15:15" ht="15.75" customHeight="1">
      <c r="O608" s="33"/>
    </row>
    <row r="609" spans="15:15" ht="15.75" customHeight="1">
      <c r="O609" s="33"/>
    </row>
    <row r="610" spans="15:15" ht="15.75" customHeight="1">
      <c r="O610" s="33"/>
    </row>
    <row r="611" spans="15:15" ht="15.75" customHeight="1">
      <c r="O611" s="33"/>
    </row>
    <row r="612" spans="15:15" ht="15.75" customHeight="1">
      <c r="O612" s="33"/>
    </row>
    <row r="613" spans="15:15" ht="15.75" customHeight="1">
      <c r="O613" s="33"/>
    </row>
    <row r="614" spans="15:15" ht="15.75" customHeight="1">
      <c r="O614" s="33"/>
    </row>
    <row r="615" spans="15:15" ht="15.75" customHeight="1">
      <c r="O615" s="33"/>
    </row>
    <row r="616" spans="15:15" ht="15.75" customHeight="1">
      <c r="O616" s="33"/>
    </row>
    <row r="617" spans="15:15" ht="15.75" customHeight="1">
      <c r="O617" s="33"/>
    </row>
    <row r="618" spans="15:15" ht="15.75" customHeight="1">
      <c r="O618" s="33"/>
    </row>
    <row r="619" spans="15:15" ht="15.75" customHeight="1">
      <c r="O619" s="33"/>
    </row>
    <row r="620" spans="15:15" ht="15.75" customHeight="1">
      <c r="O620" s="33"/>
    </row>
    <row r="621" spans="15:15" ht="15.75" customHeight="1">
      <c r="O621" s="33"/>
    </row>
    <row r="622" spans="15:15" ht="15.75" customHeight="1">
      <c r="O622" s="33"/>
    </row>
    <row r="623" spans="15:15" ht="15.75" customHeight="1">
      <c r="O623" s="33"/>
    </row>
    <row r="624" spans="15:15" ht="15.75" customHeight="1">
      <c r="O624" s="33"/>
    </row>
    <row r="625" spans="15:15" ht="15.75" customHeight="1">
      <c r="O625" s="33"/>
    </row>
    <row r="626" spans="15:15" ht="15.75" customHeight="1">
      <c r="O626" s="33"/>
    </row>
    <row r="627" spans="15:15" ht="15.75" customHeight="1">
      <c r="O627" s="33"/>
    </row>
    <row r="628" spans="15:15" ht="15.75" customHeight="1">
      <c r="O628" s="33"/>
    </row>
    <row r="629" spans="15:15" ht="15.75" customHeight="1">
      <c r="O629" s="33"/>
    </row>
    <row r="630" spans="15:15" ht="15.75" customHeight="1">
      <c r="O630" s="33"/>
    </row>
    <row r="631" spans="15:15" ht="15.75" customHeight="1">
      <c r="O631" s="33"/>
    </row>
    <row r="632" spans="15:15" ht="15.75" customHeight="1">
      <c r="O632" s="33"/>
    </row>
    <row r="633" spans="15:15" ht="15.75" customHeight="1">
      <c r="O633" s="33"/>
    </row>
    <row r="634" spans="15:15" ht="15.75" customHeight="1">
      <c r="O634" s="33"/>
    </row>
    <row r="635" spans="15:15" ht="15.75" customHeight="1">
      <c r="O635" s="33"/>
    </row>
    <row r="636" spans="15:15" ht="15.75" customHeight="1">
      <c r="O636" s="33"/>
    </row>
    <row r="637" spans="15:15" ht="15.75" customHeight="1">
      <c r="O637" s="33"/>
    </row>
    <row r="638" spans="15:15" ht="15.75" customHeight="1">
      <c r="O638" s="33"/>
    </row>
    <row r="639" spans="15:15" ht="15.75" customHeight="1">
      <c r="O639" s="33"/>
    </row>
    <row r="640" spans="15:15" ht="15.75" customHeight="1">
      <c r="O640" s="33"/>
    </row>
    <row r="641" spans="15:15" ht="15.75" customHeight="1">
      <c r="O641" s="33"/>
    </row>
    <row r="642" spans="15:15" ht="15.75" customHeight="1">
      <c r="O642" s="33"/>
    </row>
    <row r="643" spans="15:15" ht="15.75" customHeight="1">
      <c r="O643" s="33"/>
    </row>
    <row r="644" spans="15:15" ht="15.75" customHeight="1">
      <c r="O644" s="33"/>
    </row>
    <row r="645" spans="15:15" ht="15.75" customHeight="1">
      <c r="O645" s="33"/>
    </row>
    <row r="646" spans="15:15" ht="15.75" customHeight="1">
      <c r="O646" s="33"/>
    </row>
    <row r="647" spans="15:15" ht="15.75" customHeight="1">
      <c r="O647" s="33"/>
    </row>
    <row r="648" spans="15:15" ht="15.75" customHeight="1">
      <c r="O648" s="33"/>
    </row>
    <row r="649" spans="15:15" ht="15.75" customHeight="1">
      <c r="O649" s="33"/>
    </row>
    <row r="650" spans="15:15" ht="15.75" customHeight="1">
      <c r="O650" s="33"/>
    </row>
    <row r="651" spans="15:15" ht="15.75" customHeight="1">
      <c r="O651" s="33"/>
    </row>
    <row r="652" spans="15:15" ht="15.75" customHeight="1">
      <c r="O652" s="33"/>
    </row>
    <row r="653" spans="15:15" ht="15.75" customHeight="1">
      <c r="O653" s="33"/>
    </row>
    <row r="654" spans="15:15" ht="15.75" customHeight="1">
      <c r="O654" s="33"/>
    </row>
    <row r="655" spans="15:15" ht="15.75" customHeight="1">
      <c r="O655" s="33"/>
    </row>
    <row r="656" spans="15:15" ht="15.75" customHeight="1">
      <c r="O656" s="33"/>
    </row>
    <row r="657" spans="15:15" ht="15.75" customHeight="1">
      <c r="O657" s="33"/>
    </row>
    <row r="658" spans="15:15" ht="15.75" customHeight="1">
      <c r="O658" s="33"/>
    </row>
    <row r="659" spans="15:15" ht="15.75" customHeight="1">
      <c r="O659" s="33"/>
    </row>
    <row r="660" spans="15:15" ht="15.75" customHeight="1">
      <c r="O660" s="33"/>
    </row>
    <row r="661" spans="15:15" ht="15.75" customHeight="1">
      <c r="O661" s="33"/>
    </row>
    <row r="662" spans="15:15" ht="15.75" customHeight="1">
      <c r="O662" s="33"/>
    </row>
    <row r="663" spans="15:15" ht="15.75" customHeight="1">
      <c r="O663" s="33"/>
    </row>
    <row r="664" spans="15:15" ht="15.75" customHeight="1">
      <c r="O664" s="33"/>
    </row>
    <row r="665" spans="15:15" ht="15.75" customHeight="1">
      <c r="O665" s="33"/>
    </row>
    <row r="666" spans="15:15" ht="15.75" customHeight="1">
      <c r="O666" s="33"/>
    </row>
    <row r="667" spans="15:15" ht="15.75" customHeight="1">
      <c r="O667" s="33"/>
    </row>
    <row r="668" spans="15:15" ht="15.75" customHeight="1">
      <c r="O668" s="33"/>
    </row>
    <row r="669" spans="15:15" ht="15.75" customHeight="1">
      <c r="O669" s="33"/>
    </row>
    <row r="670" spans="15:15" ht="15.75" customHeight="1">
      <c r="O670" s="33"/>
    </row>
    <row r="671" spans="15:15" ht="15.75" customHeight="1">
      <c r="O671" s="33"/>
    </row>
    <row r="672" spans="15:15" ht="15.75" customHeight="1">
      <c r="O672" s="33"/>
    </row>
    <row r="673" spans="15:15" ht="15.75" customHeight="1">
      <c r="O673" s="33"/>
    </row>
    <row r="674" spans="15:15" ht="15.75" customHeight="1">
      <c r="O674" s="33"/>
    </row>
    <row r="675" spans="15:15" ht="15.75" customHeight="1">
      <c r="O675" s="33"/>
    </row>
    <row r="676" spans="15:15" ht="15.75" customHeight="1">
      <c r="O676" s="33"/>
    </row>
    <row r="677" spans="15:15" ht="15.75" customHeight="1">
      <c r="O677" s="33"/>
    </row>
    <row r="678" spans="15:15" ht="15.75" customHeight="1">
      <c r="O678" s="33"/>
    </row>
    <row r="679" spans="15:15" ht="15.75" customHeight="1">
      <c r="O679" s="33"/>
    </row>
    <row r="680" spans="15:15" ht="15.75" customHeight="1">
      <c r="O680" s="33"/>
    </row>
    <row r="681" spans="15:15" ht="15.75" customHeight="1">
      <c r="O681" s="33"/>
    </row>
    <row r="682" spans="15:15" ht="15.75" customHeight="1">
      <c r="O682" s="33"/>
    </row>
    <row r="683" spans="15:15" ht="15.75" customHeight="1">
      <c r="O683" s="33"/>
    </row>
    <row r="684" spans="15:15" ht="15.75" customHeight="1">
      <c r="O684" s="33"/>
    </row>
    <row r="685" spans="15:15" ht="15.75" customHeight="1">
      <c r="O685" s="33"/>
    </row>
    <row r="686" spans="15:15" ht="15.75" customHeight="1">
      <c r="O686" s="33"/>
    </row>
    <row r="687" spans="15:15" ht="15.75" customHeight="1">
      <c r="O687" s="33"/>
    </row>
    <row r="688" spans="15:15" ht="15.75" customHeight="1">
      <c r="O688" s="33"/>
    </row>
    <row r="689" spans="15:15" ht="15.75" customHeight="1">
      <c r="O689" s="33"/>
    </row>
    <row r="690" spans="15:15" ht="15.75" customHeight="1">
      <c r="O690" s="33"/>
    </row>
    <row r="691" spans="15:15" ht="15.75" customHeight="1">
      <c r="O691" s="33"/>
    </row>
    <row r="692" spans="15:15" ht="15.75" customHeight="1">
      <c r="O692" s="33"/>
    </row>
    <row r="693" spans="15:15" ht="15.75" customHeight="1">
      <c r="O693" s="33"/>
    </row>
    <row r="694" spans="15:15" ht="15.75" customHeight="1">
      <c r="O694" s="33"/>
    </row>
    <row r="695" spans="15:15" ht="15.75" customHeight="1">
      <c r="O695" s="33"/>
    </row>
    <row r="696" spans="15:15" ht="15.75" customHeight="1">
      <c r="O696" s="33"/>
    </row>
    <row r="697" spans="15:15" ht="15.75" customHeight="1">
      <c r="O697" s="33"/>
    </row>
    <row r="698" spans="15:15" ht="15.75" customHeight="1">
      <c r="O698" s="33"/>
    </row>
    <row r="699" spans="15:15" ht="15.75" customHeight="1">
      <c r="O699" s="33"/>
    </row>
    <row r="700" spans="15:15" ht="15.75" customHeight="1">
      <c r="O700" s="33"/>
    </row>
    <row r="701" spans="15:15" ht="15.75" customHeight="1">
      <c r="O701" s="33"/>
    </row>
    <row r="702" spans="15:15" ht="15.75" customHeight="1">
      <c r="O702" s="33"/>
    </row>
    <row r="703" spans="15:15" ht="15.75" customHeight="1">
      <c r="O703" s="33"/>
    </row>
    <row r="704" spans="15:15" ht="15.75" customHeight="1">
      <c r="O704" s="33"/>
    </row>
    <row r="705" spans="15:15" ht="15.75" customHeight="1">
      <c r="O705" s="33"/>
    </row>
    <row r="706" spans="15:15" ht="15.75" customHeight="1">
      <c r="O706" s="33"/>
    </row>
    <row r="707" spans="15:15" ht="15.75" customHeight="1">
      <c r="O707" s="33"/>
    </row>
    <row r="708" spans="15:15" ht="15.75" customHeight="1">
      <c r="O708" s="33"/>
    </row>
    <row r="709" spans="15:15" ht="15.75" customHeight="1">
      <c r="O709" s="33"/>
    </row>
    <row r="710" spans="15:15" ht="15.75" customHeight="1">
      <c r="O710" s="33"/>
    </row>
    <row r="711" spans="15:15" ht="15.75" customHeight="1">
      <c r="O711" s="33"/>
    </row>
    <row r="712" spans="15:15" ht="15.75" customHeight="1">
      <c r="O712" s="33"/>
    </row>
    <row r="713" spans="15:15" ht="15.75" customHeight="1">
      <c r="O713" s="33"/>
    </row>
    <row r="714" spans="15:15" ht="15.75" customHeight="1">
      <c r="O714" s="33"/>
    </row>
    <row r="715" spans="15:15" ht="15.75" customHeight="1">
      <c r="O715" s="33"/>
    </row>
    <row r="716" spans="15:15" ht="15.75" customHeight="1">
      <c r="O716" s="33"/>
    </row>
    <row r="717" spans="15:15" ht="15.75" customHeight="1">
      <c r="O717" s="33"/>
    </row>
    <row r="718" spans="15:15" ht="15.75" customHeight="1">
      <c r="O718" s="33"/>
    </row>
    <row r="719" spans="15:15" ht="15.75" customHeight="1">
      <c r="O719" s="33"/>
    </row>
    <row r="720" spans="15:15" ht="15.75" customHeight="1">
      <c r="O720" s="33"/>
    </row>
    <row r="721" spans="15:15" ht="15.75" customHeight="1">
      <c r="O721" s="33"/>
    </row>
    <row r="722" spans="15:15" ht="15.75" customHeight="1">
      <c r="O722" s="33"/>
    </row>
    <row r="723" spans="15:15" ht="15.75" customHeight="1">
      <c r="O723" s="33"/>
    </row>
    <row r="724" spans="15:15" ht="15.75" customHeight="1">
      <c r="O724" s="33"/>
    </row>
    <row r="725" spans="15:15" ht="15.75" customHeight="1">
      <c r="O725" s="33"/>
    </row>
    <row r="726" spans="15:15" ht="15.75" customHeight="1">
      <c r="O726" s="33"/>
    </row>
    <row r="727" spans="15:15" ht="15.75" customHeight="1">
      <c r="O727" s="33"/>
    </row>
    <row r="728" spans="15:15" ht="15.75" customHeight="1">
      <c r="O728" s="33"/>
    </row>
    <row r="729" spans="15:15" ht="15.75" customHeight="1">
      <c r="O729" s="33"/>
    </row>
    <row r="730" spans="15:15" ht="15.75" customHeight="1">
      <c r="O730" s="33"/>
    </row>
    <row r="731" spans="15:15" ht="15.75" customHeight="1">
      <c r="O731" s="33"/>
    </row>
    <row r="732" spans="15:15" ht="15.75" customHeight="1">
      <c r="O732" s="33"/>
    </row>
    <row r="733" spans="15:15" ht="15.75" customHeight="1">
      <c r="O733" s="33"/>
    </row>
    <row r="734" spans="15:15" ht="15.75" customHeight="1">
      <c r="O734" s="33"/>
    </row>
    <row r="735" spans="15:15" ht="15.75" customHeight="1">
      <c r="O735" s="33"/>
    </row>
    <row r="736" spans="15:15" ht="15.75" customHeight="1">
      <c r="O736" s="33"/>
    </row>
    <row r="737" spans="15:15" ht="15.75" customHeight="1">
      <c r="O737" s="33"/>
    </row>
    <row r="738" spans="15:15" ht="15.75" customHeight="1">
      <c r="O738" s="33"/>
    </row>
    <row r="739" spans="15:15" ht="15.75" customHeight="1">
      <c r="O739" s="33"/>
    </row>
    <row r="740" spans="15:15" ht="15.75" customHeight="1">
      <c r="O740" s="33"/>
    </row>
    <row r="741" spans="15:15" ht="15.75" customHeight="1">
      <c r="O741" s="33"/>
    </row>
    <row r="742" spans="15:15" ht="15.75" customHeight="1">
      <c r="O742" s="33"/>
    </row>
    <row r="743" spans="15:15" ht="15.75" customHeight="1">
      <c r="O743" s="33"/>
    </row>
    <row r="744" spans="15:15" ht="15.75" customHeight="1">
      <c r="O744" s="33"/>
    </row>
    <row r="745" spans="15:15" ht="15.75" customHeight="1">
      <c r="O745" s="33"/>
    </row>
    <row r="746" spans="15:15" ht="15.75" customHeight="1">
      <c r="O746" s="33"/>
    </row>
    <row r="747" spans="15:15" ht="15.75" customHeight="1">
      <c r="O747" s="33"/>
    </row>
    <row r="748" spans="15:15" ht="15.75" customHeight="1">
      <c r="O748" s="33"/>
    </row>
    <row r="749" spans="15:15" ht="15.75" customHeight="1">
      <c r="O749" s="33"/>
    </row>
    <row r="750" spans="15:15" ht="15.75" customHeight="1">
      <c r="O750" s="33"/>
    </row>
    <row r="751" spans="15:15" ht="15.75" customHeight="1">
      <c r="O751" s="33"/>
    </row>
    <row r="752" spans="15:15" ht="15.75" customHeight="1">
      <c r="O752" s="33"/>
    </row>
    <row r="753" spans="15:15" ht="15.75" customHeight="1">
      <c r="O753" s="33"/>
    </row>
    <row r="754" spans="15:15" ht="15.75" customHeight="1">
      <c r="O754" s="33"/>
    </row>
    <row r="755" spans="15:15" ht="15.75" customHeight="1">
      <c r="O755" s="33"/>
    </row>
    <row r="756" spans="15:15" ht="15.75" customHeight="1">
      <c r="O756" s="33"/>
    </row>
    <row r="757" spans="15:15" ht="15.75" customHeight="1">
      <c r="O757" s="33"/>
    </row>
    <row r="758" spans="15:15" ht="15.75" customHeight="1">
      <c r="O758" s="33"/>
    </row>
    <row r="759" spans="15:15" ht="15.75" customHeight="1">
      <c r="O759" s="33"/>
    </row>
    <row r="760" spans="15:15" ht="15.75" customHeight="1">
      <c r="O760" s="33"/>
    </row>
    <row r="761" spans="15:15" ht="15.75" customHeight="1">
      <c r="O761" s="33"/>
    </row>
    <row r="762" spans="15:15" ht="15.75" customHeight="1">
      <c r="O762" s="33"/>
    </row>
    <row r="763" spans="15:15" ht="15.75" customHeight="1">
      <c r="O763" s="33"/>
    </row>
    <row r="764" spans="15:15" ht="15.75" customHeight="1">
      <c r="O764" s="33"/>
    </row>
    <row r="765" spans="15:15" ht="15.75" customHeight="1">
      <c r="O765" s="33"/>
    </row>
    <row r="766" spans="15:15" ht="15.75" customHeight="1">
      <c r="O766" s="33"/>
    </row>
    <row r="767" spans="15:15" ht="15.75" customHeight="1">
      <c r="O767" s="33"/>
    </row>
    <row r="768" spans="15:15" ht="15.75" customHeight="1">
      <c r="O768" s="33"/>
    </row>
    <row r="769" spans="15:15" ht="15.75" customHeight="1">
      <c r="O769" s="33"/>
    </row>
    <row r="770" spans="15:15" ht="15.75" customHeight="1">
      <c r="O770" s="33"/>
    </row>
    <row r="771" spans="15:15" ht="15.75" customHeight="1">
      <c r="O771" s="33"/>
    </row>
    <row r="772" spans="15:15" ht="15.75" customHeight="1">
      <c r="O772" s="33"/>
    </row>
    <row r="773" spans="15:15" ht="15.75" customHeight="1">
      <c r="O773" s="33"/>
    </row>
    <row r="774" spans="15:15" ht="15.75" customHeight="1">
      <c r="O774" s="33"/>
    </row>
    <row r="775" spans="15:15" ht="15.75" customHeight="1">
      <c r="O775" s="33"/>
    </row>
    <row r="776" spans="15:15" ht="15.75" customHeight="1">
      <c r="O776" s="33"/>
    </row>
    <row r="777" spans="15:15" ht="15.75" customHeight="1">
      <c r="O777" s="33"/>
    </row>
    <row r="778" spans="15:15" ht="15.75" customHeight="1">
      <c r="O778" s="33"/>
    </row>
    <row r="779" spans="15:15" ht="15.75" customHeight="1">
      <c r="O779" s="33"/>
    </row>
    <row r="780" spans="15:15" ht="15.75" customHeight="1">
      <c r="O780" s="33"/>
    </row>
    <row r="781" spans="15:15" ht="15.75" customHeight="1">
      <c r="O781" s="33"/>
    </row>
    <row r="782" spans="15:15" ht="15.75" customHeight="1">
      <c r="O782" s="33"/>
    </row>
    <row r="783" spans="15:15" ht="15.75" customHeight="1">
      <c r="O783" s="33"/>
    </row>
    <row r="784" spans="15:15" ht="15.75" customHeight="1">
      <c r="O784" s="33"/>
    </row>
    <row r="785" spans="15:15" ht="15.75" customHeight="1">
      <c r="O785" s="33"/>
    </row>
    <row r="786" spans="15:15" ht="15.75" customHeight="1">
      <c r="O786" s="33"/>
    </row>
    <row r="787" spans="15:15" ht="15.75" customHeight="1">
      <c r="O787" s="33"/>
    </row>
    <row r="788" spans="15:15" ht="15.75" customHeight="1">
      <c r="O788" s="33"/>
    </row>
    <row r="789" spans="15:15" ht="15.75" customHeight="1">
      <c r="O789" s="33"/>
    </row>
    <row r="790" spans="15:15" ht="15.75" customHeight="1">
      <c r="O790" s="33"/>
    </row>
    <row r="791" spans="15:15" ht="15.75" customHeight="1">
      <c r="O791" s="33"/>
    </row>
    <row r="792" spans="15:15" ht="15.75" customHeight="1">
      <c r="O792" s="33"/>
    </row>
    <row r="793" spans="15:15" ht="15.75" customHeight="1">
      <c r="O793" s="33"/>
    </row>
    <row r="794" spans="15:15" ht="15.75" customHeight="1">
      <c r="O794" s="33"/>
    </row>
    <row r="795" spans="15:15" ht="15.75" customHeight="1">
      <c r="O795" s="33"/>
    </row>
    <row r="796" spans="15:15" ht="15.75" customHeight="1">
      <c r="O796" s="33"/>
    </row>
    <row r="797" spans="15:15" ht="15.75" customHeight="1">
      <c r="O797" s="33"/>
    </row>
    <row r="798" spans="15:15" ht="15.75" customHeight="1">
      <c r="O798" s="33"/>
    </row>
    <row r="799" spans="15:15" ht="15.75" customHeight="1">
      <c r="O799" s="33"/>
    </row>
    <row r="800" spans="15:15" ht="15.75" customHeight="1">
      <c r="O800" s="33"/>
    </row>
    <row r="801" spans="15:15" ht="15.75" customHeight="1">
      <c r="O801" s="33"/>
    </row>
    <row r="802" spans="15:15" ht="15.75" customHeight="1">
      <c r="O802" s="33"/>
    </row>
    <row r="803" spans="15:15" ht="15.75" customHeight="1">
      <c r="O803" s="33"/>
    </row>
    <row r="804" spans="15:15" ht="15.75" customHeight="1">
      <c r="O804" s="33"/>
    </row>
    <row r="805" spans="15:15" ht="15.75" customHeight="1">
      <c r="O805" s="33"/>
    </row>
    <row r="806" spans="15:15" ht="15.75" customHeight="1">
      <c r="O806" s="33"/>
    </row>
    <row r="807" spans="15:15" ht="15.75" customHeight="1">
      <c r="O807" s="33"/>
    </row>
    <row r="808" spans="15:15" ht="15.75" customHeight="1">
      <c r="O808" s="33"/>
    </row>
    <row r="809" spans="15:15" ht="15.75" customHeight="1">
      <c r="O809" s="33"/>
    </row>
    <row r="810" spans="15:15" ht="15.75" customHeight="1">
      <c r="O810" s="33"/>
    </row>
    <row r="811" spans="15:15" ht="15.75" customHeight="1">
      <c r="O811" s="33"/>
    </row>
    <row r="812" spans="15:15" ht="15.75" customHeight="1">
      <c r="O812" s="33"/>
    </row>
    <row r="813" spans="15:15" ht="15.75" customHeight="1">
      <c r="O813" s="33"/>
    </row>
    <row r="814" spans="15:15" ht="15.75" customHeight="1">
      <c r="O814" s="33"/>
    </row>
    <row r="815" spans="15:15" ht="15.75" customHeight="1">
      <c r="O815" s="33"/>
    </row>
    <row r="816" spans="15:15" ht="15.75" customHeight="1">
      <c r="O816" s="33"/>
    </row>
    <row r="817" spans="15:15" ht="15.75" customHeight="1">
      <c r="O817" s="33"/>
    </row>
    <row r="818" spans="15:15" ht="15.75" customHeight="1">
      <c r="O818" s="33"/>
    </row>
    <row r="819" spans="15:15" ht="15.75" customHeight="1">
      <c r="O819" s="33"/>
    </row>
    <row r="820" spans="15:15" ht="15.75" customHeight="1">
      <c r="O820" s="33"/>
    </row>
    <row r="821" spans="15:15" ht="15.75" customHeight="1">
      <c r="O821" s="33"/>
    </row>
    <row r="822" spans="15:15" ht="15.75" customHeight="1">
      <c r="O822" s="33"/>
    </row>
    <row r="823" spans="15:15" ht="15.75" customHeight="1">
      <c r="O823" s="33"/>
    </row>
    <row r="824" spans="15:15" ht="15.75" customHeight="1">
      <c r="O824" s="33"/>
    </row>
    <row r="825" spans="15:15" ht="15.75" customHeight="1">
      <c r="O825" s="33"/>
    </row>
    <row r="826" spans="15:15" ht="15.75" customHeight="1">
      <c r="O826" s="33"/>
    </row>
    <row r="827" spans="15:15" ht="15.75" customHeight="1">
      <c r="O827" s="33"/>
    </row>
    <row r="828" spans="15:15" ht="15.75" customHeight="1">
      <c r="O828" s="33"/>
    </row>
    <row r="829" spans="15:15" ht="15.75" customHeight="1">
      <c r="O829" s="33"/>
    </row>
    <row r="830" spans="15:15" ht="15.75" customHeight="1">
      <c r="O830" s="33"/>
    </row>
    <row r="831" spans="15:15" ht="15.75" customHeight="1">
      <c r="O831" s="33"/>
    </row>
    <row r="832" spans="15:15" ht="15.75" customHeight="1">
      <c r="O832" s="33"/>
    </row>
    <row r="833" spans="15:15" ht="15.75" customHeight="1">
      <c r="O833" s="33"/>
    </row>
    <row r="834" spans="15:15" ht="15.75" customHeight="1">
      <c r="O834" s="33"/>
    </row>
    <row r="835" spans="15:15" ht="15.75" customHeight="1">
      <c r="O835" s="33"/>
    </row>
    <row r="836" spans="15:15" ht="15.75" customHeight="1">
      <c r="O836" s="33"/>
    </row>
    <row r="837" spans="15:15" ht="15.75" customHeight="1">
      <c r="O837" s="33"/>
    </row>
    <row r="838" spans="15:15" ht="15.75" customHeight="1">
      <c r="O838" s="33"/>
    </row>
    <row r="839" spans="15:15" ht="15.75" customHeight="1">
      <c r="O839" s="33"/>
    </row>
    <row r="840" spans="15:15" ht="15.75" customHeight="1">
      <c r="O840" s="33"/>
    </row>
    <row r="841" spans="15:15" ht="15.75" customHeight="1">
      <c r="O841" s="33"/>
    </row>
    <row r="842" spans="15:15" ht="15.75" customHeight="1">
      <c r="O842" s="33"/>
    </row>
    <row r="843" spans="15:15" ht="15.75" customHeight="1">
      <c r="O843" s="33"/>
    </row>
    <row r="844" spans="15:15" ht="15.75" customHeight="1">
      <c r="O844" s="33"/>
    </row>
    <row r="845" spans="15:15" ht="15.75" customHeight="1">
      <c r="O845" s="33"/>
    </row>
    <row r="846" spans="15:15" ht="15.75" customHeight="1">
      <c r="O846" s="33"/>
    </row>
    <row r="847" spans="15:15" ht="15.75" customHeight="1">
      <c r="O847" s="33"/>
    </row>
    <row r="848" spans="15:15" ht="15.75" customHeight="1">
      <c r="O848" s="33"/>
    </row>
    <row r="849" spans="15:15" ht="15.75" customHeight="1">
      <c r="O849" s="33"/>
    </row>
    <row r="850" spans="15:15" ht="15.75" customHeight="1">
      <c r="O850" s="33"/>
    </row>
    <row r="851" spans="15:15" ht="15.75" customHeight="1">
      <c r="O851" s="33"/>
    </row>
    <row r="852" spans="15:15" ht="15.75" customHeight="1">
      <c r="O852" s="33"/>
    </row>
    <row r="853" spans="15:15" ht="15.75" customHeight="1">
      <c r="O853" s="33"/>
    </row>
    <row r="854" spans="15:15" ht="15.75" customHeight="1">
      <c r="O854" s="33"/>
    </row>
    <row r="855" spans="15:15" ht="15.75" customHeight="1">
      <c r="O855" s="33"/>
    </row>
    <row r="856" spans="15:15" ht="15.75" customHeight="1">
      <c r="O856" s="33"/>
    </row>
    <row r="857" spans="15:15" ht="15.75" customHeight="1">
      <c r="O857" s="33"/>
    </row>
    <row r="858" spans="15:15" ht="15.75" customHeight="1">
      <c r="O858" s="33"/>
    </row>
    <row r="859" spans="15:15" ht="15.75" customHeight="1">
      <c r="O859" s="33"/>
    </row>
    <row r="860" spans="15:15" ht="15.75" customHeight="1">
      <c r="O860" s="33"/>
    </row>
    <row r="861" spans="15:15" ht="15.75" customHeight="1">
      <c r="O861" s="33"/>
    </row>
    <row r="862" spans="15:15" ht="15.75" customHeight="1">
      <c r="O862" s="33"/>
    </row>
    <row r="863" spans="15:15" ht="15.75" customHeight="1">
      <c r="O863" s="33"/>
    </row>
    <row r="864" spans="15:15" ht="15.75" customHeight="1">
      <c r="O864" s="33"/>
    </row>
    <row r="865" spans="15:15" ht="15.75" customHeight="1">
      <c r="O865" s="33"/>
    </row>
    <row r="866" spans="15:15" ht="15.75" customHeight="1">
      <c r="O866" s="33"/>
    </row>
    <row r="867" spans="15:15" ht="15.75" customHeight="1">
      <c r="O867" s="33"/>
    </row>
    <row r="868" spans="15:15" ht="15.75" customHeight="1">
      <c r="O868" s="33"/>
    </row>
    <row r="869" spans="15:15" ht="15.75" customHeight="1">
      <c r="O869" s="33"/>
    </row>
    <row r="870" spans="15:15" ht="15.75" customHeight="1">
      <c r="O870" s="33"/>
    </row>
    <row r="871" spans="15:15" ht="15.75" customHeight="1">
      <c r="O871" s="33"/>
    </row>
    <row r="872" spans="15:15" ht="15.75" customHeight="1">
      <c r="O872" s="33"/>
    </row>
    <row r="873" spans="15:15" ht="15.75" customHeight="1">
      <c r="O873" s="33"/>
    </row>
    <row r="874" spans="15:15" ht="15.75" customHeight="1">
      <c r="O874" s="33"/>
    </row>
    <row r="875" spans="15:15" ht="15.75" customHeight="1">
      <c r="O875" s="33"/>
    </row>
    <row r="876" spans="15:15" ht="15.75" customHeight="1">
      <c r="O876" s="33"/>
    </row>
    <row r="877" spans="15:15" ht="15.75" customHeight="1">
      <c r="O877" s="33"/>
    </row>
    <row r="878" spans="15:15" ht="15.75" customHeight="1">
      <c r="O878" s="33"/>
    </row>
    <row r="879" spans="15:15" ht="15.75" customHeight="1">
      <c r="O879" s="33"/>
    </row>
    <row r="880" spans="15:15" ht="15.75" customHeight="1">
      <c r="O880" s="33"/>
    </row>
    <row r="881" spans="15:15" ht="15.75" customHeight="1">
      <c r="O881" s="33"/>
    </row>
    <row r="882" spans="15:15" ht="15.75" customHeight="1">
      <c r="O882" s="33"/>
    </row>
    <row r="883" spans="15:15" ht="15.75" customHeight="1">
      <c r="O883" s="33"/>
    </row>
    <row r="884" spans="15:15" ht="15.75" customHeight="1">
      <c r="O884" s="33"/>
    </row>
    <row r="885" spans="15:15" ht="15.75" customHeight="1">
      <c r="O885" s="33"/>
    </row>
    <row r="886" spans="15:15" ht="15.75" customHeight="1">
      <c r="O886" s="33"/>
    </row>
    <row r="887" spans="15:15" ht="15.75" customHeight="1">
      <c r="O887" s="33"/>
    </row>
    <row r="888" spans="15:15" ht="15.75" customHeight="1">
      <c r="O888" s="33"/>
    </row>
    <row r="889" spans="15:15" ht="15.75" customHeight="1">
      <c r="O889" s="33"/>
    </row>
    <row r="890" spans="15:15" ht="15.75" customHeight="1">
      <c r="O890" s="33"/>
    </row>
    <row r="891" spans="15:15" ht="15.75" customHeight="1">
      <c r="O891" s="33"/>
    </row>
    <row r="892" spans="15:15" ht="15.75" customHeight="1">
      <c r="O892" s="33"/>
    </row>
    <row r="893" spans="15:15" ht="15.75" customHeight="1">
      <c r="O893" s="33"/>
    </row>
    <row r="894" spans="15:15" ht="15.75" customHeight="1">
      <c r="O894" s="33"/>
    </row>
    <row r="895" spans="15:15" ht="15.75" customHeight="1">
      <c r="O895" s="33"/>
    </row>
    <row r="896" spans="15:15" ht="15.75" customHeight="1">
      <c r="O896" s="33"/>
    </row>
    <row r="897" spans="15:15" ht="15.75" customHeight="1">
      <c r="O897" s="33"/>
    </row>
    <row r="898" spans="15:15" ht="15.75" customHeight="1">
      <c r="O898" s="33"/>
    </row>
    <row r="899" spans="15:15" ht="15.75" customHeight="1">
      <c r="O899" s="33"/>
    </row>
    <row r="900" spans="15:15" ht="15.75" customHeight="1">
      <c r="O900" s="33"/>
    </row>
    <row r="901" spans="15:15" ht="15.75" customHeight="1">
      <c r="O901" s="33"/>
    </row>
    <row r="902" spans="15:15" ht="15.75" customHeight="1">
      <c r="O902" s="33"/>
    </row>
    <row r="903" spans="15:15" ht="15.75" customHeight="1">
      <c r="O903" s="33"/>
    </row>
    <row r="904" spans="15:15" ht="15.75" customHeight="1">
      <c r="O904" s="33"/>
    </row>
    <row r="905" spans="15:15" ht="15.75" customHeight="1">
      <c r="O905" s="33"/>
    </row>
    <row r="906" spans="15:15" ht="15.75" customHeight="1">
      <c r="O906" s="33"/>
    </row>
    <row r="907" spans="15:15" ht="15.75" customHeight="1">
      <c r="O907" s="33"/>
    </row>
    <row r="908" spans="15:15" ht="15.75" customHeight="1">
      <c r="O908" s="33"/>
    </row>
    <row r="909" spans="15:15" ht="15.75" customHeight="1">
      <c r="O909" s="33"/>
    </row>
    <row r="910" spans="15:15" ht="15.75" customHeight="1">
      <c r="O910" s="33"/>
    </row>
    <row r="911" spans="15:15" ht="15.75" customHeight="1">
      <c r="O911" s="33"/>
    </row>
    <row r="912" spans="15:15" ht="15.75" customHeight="1">
      <c r="O912" s="33"/>
    </row>
    <row r="913" spans="15:15" ht="15.75" customHeight="1">
      <c r="O913" s="33"/>
    </row>
    <row r="914" spans="15:15" ht="15.75" customHeight="1">
      <c r="O914" s="33"/>
    </row>
    <row r="915" spans="15:15" ht="15.75" customHeight="1">
      <c r="O915" s="33"/>
    </row>
    <row r="916" spans="15:15" ht="15.75" customHeight="1">
      <c r="O916" s="33"/>
    </row>
    <row r="917" spans="15:15" ht="15.75" customHeight="1">
      <c r="O917" s="33"/>
    </row>
    <row r="918" spans="15:15" ht="15.75" customHeight="1">
      <c r="O918" s="33"/>
    </row>
    <row r="919" spans="15:15" ht="15.75" customHeight="1">
      <c r="O919" s="33"/>
    </row>
    <row r="920" spans="15:15" ht="15.75" customHeight="1">
      <c r="O920" s="33"/>
    </row>
    <row r="921" spans="15:15" ht="15.75" customHeight="1">
      <c r="O921" s="33"/>
    </row>
    <row r="922" spans="15:15" ht="15.75" customHeight="1">
      <c r="O922" s="33"/>
    </row>
    <row r="923" spans="15:15" ht="15.75" customHeight="1">
      <c r="O923" s="33"/>
    </row>
    <row r="924" spans="15:15" ht="15.75" customHeight="1">
      <c r="O924" s="33"/>
    </row>
    <row r="925" spans="15:15" ht="15.75" customHeight="1">
      <c r="O925" s="33"/>
    </row>
    <row r="926" spans="15:15" ht="15.75" customHeight="1">
      <c r="O926" s="33"/>
    </row>
    <row r="927" spans="15:15" ht="15.75" customHeight="1">
      <c r="O927" s="33"/>
    </row>
    <row r="928" spans="15:15" ht="15.75" customHeight="1">
      <c r="O928" s="33"/>
    </row>
    <row r="929" spans="15:15" ht="15.75" customHeight="1">
      <c r="O929" s="33"/>
    </row>
    <row r="930" spans="15:15" ht="15.75" customHeight="1">
      <c r="O930" s="33"/>
    </row>
    <row r="931" spans="15:15" ht="15.75" customHeight="1">
      <c r="O931" s="33"/>
    </row>
    <row r="932" spans="15:15" ht="15.75" customHeight="1">
      <c r="O932" s="33"/>
    </row>
    <row r="933" spans="15:15" ht="15.75" customHeight="1">
      <c r="O933" s="33"/>
    </row>
    <row r="934" spans="15:15" ht="15.75" customHeight="1">
      <c r="O934" s="33"/>
    </row>
    <row r="935" spans="15:15" ht="15.75" customHeight="1">
      <c r="O935" s="33"/>
    </row>
    <row r="936" spans="15:15" ht="15.75" customHeight="1">
      <c r="O936" s="33"/>
    </row>
    <row r="937" spans="15:15" ht="15.75" customHeight="1">
      <c r="O937" s="33"/>
    </row>
    <row r="938" spans="15:15" ht="15.75" customHeight="1">
      <c r="O938" s="33"/>
    </row>
    <row r="939" spans="15:15" ht="15.75" customHeight="1">
      <c r="O939" s="33"/>
    </row>
    <row r="940" spans="15:15" ht="15.75" customHeight="1">
      <c r="O940" s="33"/>
    </row>
    <row r="941" spans="15:15" ht="15.75" customHeight="1">
      <c r="O941" s="33"/>
    </row>
    <row r="942" spans="15:15" ht="15.75" customHeight="1">
      <c r="O942" s="33"/>
    </row>
    <row r="943" spans="15:15" ht="15.75" customHeight="1">
      <c r="O943" s="33"/>
    </row>
    <row r="944" spans="15:15" ht="15.75" customHeight="1">
      <c r="O944" s="33"/>
    </row>
    <row r="945" spans="15:15" ht="15.75" customHeight="1">
      <c r="O945" s="33"/>
    </row>
    <row r="946" spans="15:15" ht="15.75" customHeight="1">
      <c r="O946" s="33"/>
    </row>
    <row r="947" spans="15:15" ht="15.75" customHeight="1">
      <c r="O947" s="33"/>
    </row>
    <row r="948" spans="15:15" ht="15.75" customHeight="1">
      <c r="O948" s="33"/>
    </row>
    <row r="949" spans="15:15" ht="15.75" customHeight="1">
      <c r="O949" s="33"/>
    </row>
    <row r="950" spans="15:15" ht="15.75" customHeight="1">
      <c r="O950" s="33"/>
    </row>
    <row r="951" spans="15:15" ht="15.75" customHeight="1">
      <c r="O951" s="33"/>
    </row>
    <row r="952" spans="15:15" ht="15.75" customHeight="1">
      <c r="O952" s="33"/>
    </row>
    <row r="953" spans="15:15" ht="15.75" customHeight="1">
      <c r="O953" s="33"/>
    </row>
    <row r="954" spans="15:15" ht="15.75" customHeight="1">
      <c r="O954" s="33"/>
    </row>
    <row r="955" spans="15:15" ht="15.75" customHeight="1">
      <c r="O955" s="33"/>
    </row>
    <row r="956" spans="15:15" ht="15.75" customHeight="1">
      <c r="O956" s="33"/>
    </row>
    <row r="957" spans="15:15" ht="15.75" customHeight="1">
      <c r="O957" s="33"/>
    </row>
    <row r="958" spans="15:15" ht="15.75" customHeight="1">
      <c r="O958" s="33"/>
    </row>
    <row r="959" spans="15:15" ht="15.75" customHeight="1">
      <c r="O959" s="33"/>
    </row>
    <row r="960" spans="15:15" ht="15.75" customHeight="1">
      <c r="O960" s="33"/>
    </row>
    <row r="961" spans="15:15" ht="15.75" customHeight="1">
      <c r="O961" s="33"/>
    </row>
    <row r="962" spans="15:15" ht="15.75" customHeight="1">
      <c r="O962" s="33"/>
    </row>
    <row r="963" spans="15:15" ht="15.75" customHeight="1">
      <c r="O963" s="33"/>
    </row>
    <row r="964" spans="15:15" ht="15.75" customHeight="1">
      <c r="O964" s="33"/>
    </row>
    <row r="965" spans="15:15" ht="15.75" customHeight="1">
      <c r="O965" s="33"/>
    </row>
    <row r="966" spans="15:15" ht="15.75" customHeight="1">
      <c r="O966" s="33"/>
    </row>
    <row r="967" spans="15:15" ht="15.75" customHeight="1">
      <c r="O967" s="33"/>
    </row>
    <row r="968" spans="15:15" ht="15.75" customHeight="1">
      <c r="O968" s="33"/>
    </row>
    <row r="969" spans="15:15" ht="15.75" customHeight="1">
      <c r="O969" s="33"/>
    </row>
    <row r="970" spans="15:15" ht="15.75" customHeight="1">
      <c r="O970" s="33"/>
    </row>
    <row r="971" spans="15:15" ht="15.75" customHeight="1">
      <c r="O971" s="33"/>
    </row>
    <row r="972" spans="15:15" ht="15.75" customHeight="1">
      <c r="O972" s="33"/>
    </row>
    <row r="973" spans="15:15" ht="15.75" customHeight="1">
      <c r="O973" s="33"/>
    </row>
    <row r="974" spans="15:15" ht="15.75" customHeight="1">
      <c r="O974" s="33"/>
    </row>
    <row r="975" spans="15:15" ht="15.75" customHeight="1">
      <c r="O975" s="33"/>
    </row>
    <row r="976" spans="15:15" ht="15.75" customHeight="1">
      <c r="O976" s="33"/>
    </row>
    <row r="977" spans="15:15" ht="15.75" customHeight="1">
      <c r="O977" s="33"/>
    </row>
    <row r="978" spans="15:15" ht="15.75" customHeight="1">
      <c r="O978" s="33"/>
    </row>
    <row r="979" spans="15:15" ht="15.75" customHeight="1">
      <c r="O979" s="33"/>
    </row>
    <row r="980" spans="15:15" ht="15.75" customHeight="1">
      <c r="O980" s="33"/>
    </row>
    <row r="981" spans="15:15" ht="15.75" customHeight="1">
      <c r="O981" s="33"/>
    </row>
    <row r="982" spans="15:15" ht="15.75" customHeight="1">
      <c r="O982" s="33"/>
    </row>
    <row r="983" spans="15:15" ht="15.75" customHeight="1">
      <c r="O983" s="33"/>
    </row>
    <row r="984" spans="15:15" ht="15.75" customHeight="1">
      <c r="O984" s="33"/>
    </row>
    <row r="985" spans="15:15" ht="15.75" customHeight="1">
      <c r="O985" s="33"/>
    </row>
    <row r="986" spans="15:15" ht="15.75" customHeight="1">
      <c r="O986" s="33"/>
    </row>
    <row r="987" spans="15:15" ht="15.75" customHeight="1">
      <c r="O987" s="33"/>
    </row>
    <row r="988" spans="15:15" ht="15.75" customHeight="1">
      <c r="O988" s="33"/>
    </row>
    <row r="989" spans="15:15" ht="15.75" customHeight="1">
      <c r="O989" s="33"/>
    </row>
    <row r="990" spans="15:15" ht="15.75" customHeight="1">
      <c r="O990" s="33"/>
    </row>
    <row r="991" spans="15:15" ht="15.75" customHeight="1">
      <c r="O991" s="33"/>
    </row>
    <row r="992" spans="15:15" ht="15.75" customHeight="1">
      <c r="O992" s="33"/>
    </row>
    <row r="993" spans="15:15" ht="15.75" customHeight="1">
      <c r="O993" s="33"/>
    </row>
    <row r="994" spans="15:15" ht="15.75" customHeight="1">
      <c r="O994" s="33"/>
    </row>
    <row r="995" spans="15:15" ht="15.75" customHeight="1">
      <c r="O995" s="33"/>
    </row>
    <row r="996" spans="15:15" ht="15.75" customHeight="1">
      <c r="O996" s="33"/>
    </row>
    <row r="997" spans="15:15" ht="15.75" customHeight="1">
      <c r="O997" s="33"/>
    </row>
    <row r="998" spans="15:15" ht="15.75" customHeight="1">
      <c r="O998" s="33"/>
    </row>
    <row r="999" spans="15:15" ht="15.75" customHeight="1">
      <c r="O999" s="33"/>
    </row>
    <row r="1000" spans="15:15" ht="15.75" customHeight="1">
      <c r="O1000" s="33"/>
    </row>
  </sheetData>
  <mergeCells count="20">
    <mergeCell ref="B17:D17"/>
    <mergeCell ref="B18:D18"/>
    <mergeCell ref="S7:T7"/>
    <mergeCell ref="A11:T11"/>
    <mergeCell ref="A12:T12"/>
    <mergeCell ref="B13:D13"/>
    <mergeCell ref="F14:J14"/>
    <mergeCell ref="B16:D16"/>
    <mergeCell ref="K16:M16"/>
    <mergeCell ref="C7:D8"/>
    <mergeCell ref="E7:K7"/>
    <mergeCell ref="L7:N7"/>
    <mergeCell ref="P7:R7"/>
    <mergeCell ref="A7:A8"/>
    <mergeCell ref="B7:B8"/>
    <mergeCell ref="A1:V1"/>
    <mergeCell ref="A2:V2"/>
    <mergeCell ref="G3:T3"/>
    <mergeCell ref="M5:N5"/>
    <mergeCell ref="S5:T5"/>
  </mergeCells>
  <hyperlinks>
    <hyperlink ref="B35" r:id="rId1"/>
  </hyperlinks>
  <pageMargins left="0.75" right="0.75" top="1" bottom="1" header="0" footer="0"/>
  <pageSetup paperSize="9" scale="75" orientation="landscape" r:id="rId2"/>
  <headerFooter>
    <oddFooter>&amp;CСтраница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00"/>
  <sheetViews>
    <sheetView workbookViewId="0"/>
  </sheetViews>
  <sheetFormatPr defaultColWidth="14.42578125" defaultRowHeight="15" customHeight="1"/>
  <cols>
    <col min="1" max="1" width="2.28515625" customWidth="1"/>
    <col min="2" max="2" width="5.7109375" customWidth="1"/>
    <col min="3" max="3" width="8.7109375" customWidth="1"/>
    <col min="4" max="4" width="9.5703125" customWidth="1"/>
    <col min="5" max="5" width="14.28515625" customWidth="1"/>
    <col min="6" max="6" width="9.140625" customWidth="1"/>
    <col min="7" max="7" width="7.85546875" customWidth="1"/>
    <col min="8" max="8" width="25" customWidth="1"/>
    <col min="9" max="12" width="8.7109375" customWidth="1"/>
    <col min="13" max="13" width="6.42578125" customWidth="1"/>
    <col min="14" max="14" width="5.28515625" customWidth="1"/>
    <col min="15" max="15" width="9.85546875" customWidth="1"/>
    <col min="16" max="16" width="11.28515625" customWidth="1"/>
  </cols>
  <sheetData>
    <row r="1" spans="2:16" ht="12.75" customHeight="1">
      <c r="P1" s="65" t="s">
        <v>48</v>
      </c>
    </row>
    <row r="2" spans="2:16" ht="12.75" customHeight="1">
      <c r="P2" s="65" t="s">
        <v>49</v>
      </c>
    </row>
    <row r="3" spans="2:16" ht="12.75" customHeight="1">
      <c r="P3" s="65" t="s">
        <v>50</v>
      </c>
    </row>
    <row r="4" spans="2:16" ht="8.25" customHeight="1"/>
    <row r="5" spans="2:16" ht="12.75" customHeight="1">
      <c r="D5" s="6"/>
      <c r="E5" s="6"/>
      <c r="F5" s="6"/>
      <c r="G5" s="6"/>
      <c r="H5" s="6"/>
      <c r="I5" s="66" t="s">
        <v>51</v>
      </c>
      <c r="J5" s="6"/>
      <c r="K5" s="6"/>
      <c r="L5" s="6"/>
      <c r="M5" s="6"/>
      <c r="N5" s="6"/>
      <c r="O5" s="6"/>
    </row>
    <row r="6" spans="2:16" ht="12.75" customHeight="1">
      <c r="D6" s="6"/>
      <c r="E6" s="6"/>
      <c r="F6" s="6"/>
      <c r="G6" s="6"/>
      <c r="H6" s="6"/>
      <c r="I6" s="66" t="s">
        <v>52</v>
      </c>
      <c r="J6" s="6"/>
      <c r="K6" s="6"/>
      <c r="L6" s="6"/>
      <c r="M6" s="6"/>
      <c r="N6" s="6"/>
      <c r="O6" s="6"/>
    </row>
    <row r="7" spans="2:16" ht="12.75" customHeight="1">
      <c r="D7" s="6"/>
      <c r="E7" s="6"/>
      <c r="F7" s="6"/>
      <c r="G7" s="6"/>
      <c r="H7" s="6"/>
      <c r="I7" s="66" t="s">
        <v>53</v>
      </c>
      <c r="J7" s="6"/>
      <c r="K7" s="6"/>
      <c r="L7" s="6"/>
      <c r="M7" s="6"/>
      <c r="N7" s="7">
        <f>'Отчет о водохоз. обстановке'!I2</f>
        <v>1</v>
      </c>
      <c r="O7" s="6" t="str">
        <f>'Отчет о водохоз. обстановке'!J2</f>
        <v>Октября</v>
      </c>
    </row>
    <row r="8" spans="2:16" ht="12.75" customHeight="1"/>
    <row r="9" spans="2:16" ht="12.75" customHeight="1">
      <c r="C9" s="6" t="s">
        <v>54</v>
      </c>
    </row>
    <row r="10" spans="2:16" ht="12.75" customHeight="1">
      <c r="C10" s="67" t="s">
        <v>55</v>
      </c>
    </row>
    <row r="11" spans="2:16" ht="12.75" customHeight="1">
      <c r="C11" s="67" t="s">
        <v>56</v>
      </c>
    </row>
    <row r="12" spans="2:16" ht="12.75" customHeight="1">
      <c r="C12" s="67" t="s">
        <v>57</v>
      </c>
    </row>
    <row r="13" spans="2:16" ht="12.75" customHeight="1"/>
    <row r="14" spans="2:16" ht="56.25" customHeight="1">
      <c r="B14" s="68" t="s">
        <v>20</v>
      </c>
      <c r="C14" s="104" t="s">
        <v>58</v>
      </c>
      <c r="D14" s="79"/>
      <c r="E14" s="69" t="s">
        <v>59</v>
      </c>
      <c r="F14" s="104" t="s">
        <v>60</v>
      </c>
      <c r="G14" s="79"/>
      <c r="H14" s="68" t="s">
        <v>61</v>
      </c>
    </row>
    <row r="15" spans="2:16" ht="85.5" customHeight="1">
      <c r="B15" s="69">
        <v>1</v>
      </c>
      <c r="C15" s="105" t="s">
        <v>62</v>
      </c>
      <c r="D15" s="106"/>
      <c r="E15" s="70"/>
      <c r="F15" s="104"/>
      <c r="G15" s="79"/>
      <c r="H15" s="69"/>
    </row>
    <row r="16" spans="2:16" ht="12.75" customHeight="1"/>
    <row r="17" spans="2:6" ht="12.75" customHeight="1"/>
    <row r="18" spans="2:6" ht="12.75" customHeight="1"/>
    <row r="19" spans="2:6" ht="12.75" customHeight="1"/>
    <row r="20" spans="2:6" ht="12.75" customHeight="1"/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>
      <c r="B25" s="71" t="s">
        <v>13</v>
      </c>
      <c r="C25" s="72"/>
      <c r="D25" s="16"/>
      <c r="E25" s="16"/>
      <c r="F25" s="73" t="s">
        <v>14</v>
      </c>
    </row>
    <row r="26" spans="2:6" ht="12.75" customHeight="1">
      <c r="B26" s="90" t="s">
        <v>15</v>
      </c>
      <c r="C26" s="85"/>
    </row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14:D14"/>
    <mergeCell ref="F14:G14"/>
    <mergeCell ref="C15:D15"/>
    <mergeCell ref="F15:G15"/>
    <mergeCell ref="B26:C26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workbookViewId="0"/>
  </sheetViews>
  <sheetFormatPr defaultColWidth="14.42578125" defaultRowHeight="15" customHeight="1"/>
  <cols>
    <col min="1" max="1" width="10.5703125" customWidth="1"/>
    <col min="2" max="6" width="8.7109375" customWidth="1"/>
  </cols>
  <sheetData>
    <row r="1" spans="1:3" ht="12.75" customHeight="1">
      <c r="A1" s="74" t="s">
        <v>63</v>
      </c>
      <c r="B1" s="74" t="s">
        <v>64</v>
      </c>
      <c r="C1" s="74" t="s">
        <v>65</v>
      </c>
    </row>
    <row r="2" spans="1:3" ht="12.75" customHeight="1">
      <c r="A2" s="75">
        <v>97.21</v>
      </c>
      <c r="B2" s="15">
        <v>23.18</v>
      </c>
      <c r="C2" s="15">
        <v>13.292</v>
      </c>
    </row>
    <row r="3" spans="1:3" ht="12.75" customHeight="1">
      <c r="A3" s="75">
        <v>97.22</v>
      </c>
      <c r="B3" s="15">
        <v>23.31</v>
      </c>
      <c r="C3" s="15">
        <v>13.343999999999999</v>
      </c>
    </row>
    <row r="4" spans="1:3" ht="12.75" customHeight="1">
      <c r="A4" s="75">
        <v>97.23</v>
      </c>
      <c r="B4" s="15">
        <v>23.439999999999998</v>
      </c>
      <c r="C4" s="15">
        <v>13.395999999999999</v>
      </c>
    </row>
    <row r="5" spans="1:3" ht="12.75" customHeight="1">
      <c r="A5" s="75">
        <v>97.24</v>
      </c>
      <c r="B5" s="15">
        <v>23.569999999999997</v>
      </c>
      <c r="C5" s="15">
        <v>13.447999999999999</v>
      </c>
    </row>
    <row r="6" spans="1:3" ht="12.75" customHeight="1">
      <c r="A6" s="75">
        <v>97.25</v>
      </c>
      <c r="B6" s="15">
        <v>23.699999999999996</v>
      </c>
      <c r="C6" s="15">
        <v>13.499999999999998</v>
      </c>
    </row>
    <row r="7" spans="1:3" ht="12.75" customHeight="1">
      <c r="A7" s="75">
        <v>97.26</v>
      </c>
      <c r="B7" s="15">
        <v>23.829999999999995</v>
      </c>
      <c r="C7" s="15">
        <v>13.551999999999998</v>
      </c>
    </row>
    <row r="8" spans="1:3" ht="12.75" customHeight="1">
      <c r="A8" s="75">
        <v>97.27</v>
      </c>
      <c r="B8" s="15">
        <v>23.959999999999994</v>
      </c>
      <c r="C8" s="15">
        <v>13.603999999999997</v>
      </c>
    </row>
    <row r="9" spans="1:3" ht="12.75" customHeight="1">
      <c r="A9" s="75">
        <v>97.28</v>
      </c>
      <c r="B9" s="15">
        <v>24.089999999999993</v>
      </c>
      <c r="C9" s="15">
        <v>13.655999999999997</v>
      </c>
    </row>
    <row r="10" spans="1:3" ht="12.75" customHeight="1">
      <c r="A10" s="75">
        <v>97.29</v>
      </c>
      <c r="B10" s="15">
        <v>24.219999999999992</v>
      </c>
      <c r="C10" s="15">
        <v>13.707999999999997</v>
      </c>
    </row>
    <row r="11" spans="1:3" ht="12.75" customHeight="1">
      <c r="A11" s="75">
        <v>97.3</v>
      </c>
      <c r="B11" s="15">
        <v>24.349999999999991</v>
      </c>
      <c r="C11" s="15">
        <v>13.759999999999996</v>
      </c>
    </row>
    <row r="12" spans="1:3" ht="12.75" customHeight="1">
      <c r="A12" s="75">
        <v>97.31</v>
      </c>
      <c r="B12" s="15">
        <v>24.489999999999991</v>
      </c>
      <c r="C12" s="15">
        <v>13.811999999999996</v>
      </c>
    </row>
    <row r="13" spans="1:3" ht="12.75" customHeight="1">
      <c r="A13" s="75">
        <v>97.32</v>
      </c>
      <c r="B13" s="15">
        <v>24.629999999999992</v>
      </c>
      <c r="C13" s="15">
        <v>13.863999999999995</v>
      </c>
    </row>
    <row r="14" spans="1:3" ht="12.75" customHeight="1">
      <c r="A14" s="75">
        <v>97.33</v>
      </c>
      <c r="B14" s="15">
        <v>24.769999999999992</v>
      </c>
      <c r="C14" s="15">
        <v>13.915999999999995</v>
      </c>
    </row>
    <row r="15" spans="1:3" ht="12.75" customHeight="1">
      <c r="A15" s="75">
        <v>97.34</v>
      </c>
      <c r="B15" s="15">
        <v>24.909999999999993</v>
      </c>
      <c r="C15" s="15">
        <v>13.967999999999995</v>
      </c>
    </row>
    <row r="16" spans="1:3" ht="12.75" customHeight="1">
      <c r="A16" s="75">
        <v>97.35</v>
      </c>
      <c r="B16" s="15">
        <v>25.049999999999994</v>
      </c>
      <c r="C16" s="15">
        <v>14.019999999999994</v>
      </c>
    </row>
    <row r="17" spans="1:3" ht="12.75" customHeight="1">
      <c r="A17" s="75">
        <v>97.36</v>
      </c>
      <c r="B17" s="15">
        <v>25.189999999999994</v>
      </c>
      <c r="C17" s="15">
        <v>14.071999999999994</v>
      </c>
    </row>
    <row r="18" spans="1:3" ht="12.75" customHeight="1">
      <c r="A18" s="75">
        <v>97.37</v>
      </c>
      <c r="B18" s="15">
        <v>25.329999999999995</v>
      </c>
      <c r="C18" s="15">
        <v>14.123999999999993</v>
      </c>
    </row>
    <row r="19" spans="1:3" ht="12.75" customHeight="1">
      <c r="A19" s="75">
        <v>97.38</v>
      </c>
      <c r="B19" s="15">
        <v>25.469999999999995</v>
      </c>
      <c r="C19" s="15">
        <v>14.175999999999993</v>
      </c>
    </row>
    <row r="20" spans="1:3" ht="12.75" customHeight="1">
      <c r="A20" s="75">
        <v>97.39</v>
      </c>
      <c r="B20" s="15">
        <v>25.609999999999996</v>
      </c>
      <c r="C20" s="15">
        <v>14.227999999999993</v>
      </c>
    </row>
    <row r="21" spans="1:3" ht="12.75" customHeight="1">
      <c r="A21" s="75">
        <v>97.4</v>
      </c>
      <c r="B21" s="15">
        <v>25.749999999999996</v>
      </c>
      <c r="C21" s="15">
        <v>14.279999999999992</v>
      </c>
    </row>
    <row r="22" spans="1:3" ht="12.75" customHeight="1">
      <c r="A22" s="75">
        <v>97.41</v>
      </c>
      <c r="B22" s="15">
        <v>25.895</v>
      </c>
      <c r="C22" s="15">
        <v>14.331999999999992</v>
      </c>
    </row>
    <row r="23" spans="1:3" ht="12.75" customHeight="1">
      <c r="A23" s="75">
        <v>97.42</v>
      </c>
      <c r="B23" s="15">
        <v>26.04</v>
      </c>
      <c r="C23" s="15">
        <v>14.383999999999991</v>
      </c>
    </row>
    <row r="24" spans="1:3" ht="12.75" customHeight="1">
      <c r="A24" s="75">
        <v>97.43</v>
      </c>
      <c r="B24" s="15">
        <v>26.184999999999999</v>
      </c>
      <c r="C24" s="15">
        <v>14.435999999999991</v>
      </c>
    </row>
    <row r="25" spans="1:3" ht="12.75" customHeight="1">
      <c r="A25" s="75">
        <v>97.44</v>
      </c>
      <c r="B25" s="15">
        <v>26.33</v>
      </c>
      <c r="C25" s="15">
        <v>14.487999999999991</v>
      </c>
    </row>
    <row r="26" spans="1:3" ht="12.75" customHeight="1">
      <c r="A26" s="75">
        <v>97.45</v>
      </c>
      <c r="B26" s="15">
        <v>26.474999999999998</v>
      </c>
      <c r="C26" s="15">
        <v>14.53999999999999</v>
      </c>
    </row>
    <row r="27" spans="1:3" ht="12.75" customHeight="1">
      <c r="A27" s="75">
        <v>97.46</v>
      </c>
      <c r="B27" s="15">
        <v>26.619999999999997</v>
      </c>
      <c r="C27" s="15">
        <v>14.59199999999999</v>
      </c>
    </row>
    <row r="28" spans="1:3" ht="12.75" customHeight="1">
      <c r="A28" s="75">
        <v>97.47</v>
      </c>
      <c r="B28" s="15">
        <v>26.764999999999997</v>
      </c>
      <c r="C28" s="15">
        <v>14.643999999999989</v>
      </c>
    </row>
    <row r="29" spans="1:3" ht="12.75" customHeight="1">
      <c r="A29" s="75">
        <v>97.48</v>
      </c>
      <c r="B29" s="15">
        <v>26.909999999999997</v>
      </c>
      <c r="C29" s="15">
        <v>14.695999999999989</v>
      </c>
    </row>
    <row r="30" spans="1:3" ht="12.75" customHeight="1">
      <c r="A30" s="75">
        <v>97.49</v>
      </c>
      <c r="B30" s="15">
        <v>27.054999999999996</v>
      </c>
      <c r="C30" s="15">
        <v>14.747999999999989</v>
      </c>
    </row>
    <row r="31" spans="1:3" ht="12.75" customHeight="1">
      <c r="A31" s="75">
        <v>97.5</v>
      </c>
      <c r="B31" s="15">
        <v>27.199999999999996</v>
      </c>
      <c r="C31" s="15">
        <v>14.799999999999988</v>
      </c>
    </row>
    <row r="32" spans="1:3" ht="12.75" customHeight="1">
      <c r="A32" s="75">
        <v>97.51</v>
      </c>
      <c r="B32" s="15">
        <v>27.35</v>
      </c>
      <c r="C32" s="15">
        <v>14.852</v>
      </c>
    </row>
    <row r="33" spans="1:3" ht="12.75" customHeight="1">
      <c r="A33" s="75">
        <v>97.52</v>
      </c>
      <c r="B33" s="15">
        <v>27.5</v>
      </c>
      <c r="C33" s="15">
        <v>14.904</v>
      </c>
    </row>
    <row r="34" spans="1:3" ht="12.75" customHeight="1">
      <c r="A34" s="75">
        <v>97.53</v>
      </c>
      <c r="B34" s="15">
        <v>27.65</v>
      </c>
      <c r="C34" s="15">
        <v>14.956</v>
      </c>
    </row>
    <row r="35" spans="1:3" ht="12.75" customHeight="1">
      <c r="A35" s="75">
        <v>97.54</v>
      </c>
      <c r="B35" s="15">
        <v>27.799999999999997</v>
      </c>
      <c r="C35" s="15">
        <v>15.007999999999999</v>
      </c>
    </row>
    <row r="36" spans="1:3" ht="12.75" customHeight="1">
      <c r="A36" s="75">
        <v>97.55</v>
      </c>
      <c r="B36" s="15">
        <v>27.949999999999996</v>
      </c>
      <c r="C36" s="15">
        <v>15.059999999999999</v>
      </c>
    </row>
    <row r="37" spans="1:3" ht="12.75" customHeight="1">
      <c r="A37" s="75">
        <v>97.56</v>
      </c>
      <c r="B37" s="15">
        <v>28.099999999999994</v>
      </c>
      <c r="C37" s="15">
        <v>15.111999999999998</v>
      </c>
    </row>
    <row r="38" spans="1:3" ht="12.75" customHeight="1">
      <c r="A38" s="75">
        <v>97.57</v>
      </c>
      <c r="B38" s="15">
        <v>28.249999999999993</v>
      </c>
      <c r="C38" s="15">
        <v>15.163999999999998</v>
      </c>
    </row>
    <row r="39" spans="1:3" ht="12.75" customHeight="1">
      <c r="A39" s="75">
        <v>97.58</v>
      </c>
      <c r="B39" s="15">
        <v>28.399999999999991</v>
      </c>
      <c r="C39" s="15">
        <v>15.215999999999998</v>
      </c>
    </row>
    <row r="40" spans="1:3" ht="12.75" customHeight="1">
      <c r="A40" s="75">
        <v>97.59</v>
      </c>
      <c r="B40" s="15">
        <v>28.54999999999999</v>
      </c>
      <c r="C40" s="15">
        <v>15.267999999999997</v>
      </c>
    </row>
    <row r="41" spans="1:3" ht="12.75" customHeight="1">
      <c r="A41" s="75">
        <v>97.6</v>
      </c>
      <c r="B41" s="15">
        <v>28.699999999999989</v>
      </c>
      <c r="C41" s="15">
        <v>15.319999999999997</v>
      </c>
    </row>
    <row r="42" spans="1:3" ht="12.75" customHeight="1">
      <c r="A42" s="75">
        <v>97.61</v>
      </c>
      <c r="B42" s="15">
        <v>28.849999999999987</v>
      </c>
      <c r="C42" s="15">
        <v>15.371999999999996</v>
      </c>
    </row>
    <row r="43" spans="1:3" ht="12.75" customHeight="1">
      <c r="A43" s="75">
        <v>97.62</v>
      </c>
      <c r="B43" s="15">
        <v>28.999999999999986</v>
      </c>
      <c r="C43" s="15">
        <v>15.423999999999996</v>
      </c>
    </row>
    <row r="44" spans="1:3" ht="12.75" customHeight="1">
      <c r="A44" s="75">
        <v>97.63</v>
      </c>
      <c r="B44" s="15">
        <v>29.149999999999984</v>
      </c>
      <c r="C44" s="15">
        <v>15.475999999999996</v>
      </c>
    </row>
    <row r="45" spans="1:3" ht="12.75" customHeight="1">
      <c r="A45" s="75">
        <v>97.64</v>
      </c>
      <c r="B45" s="15">
        <v>29.299999999999983</v>
      </c>
      <c r="C45" s="15">
        <v>15.527999999999995</v>
      </c>
    </row>
    <row r="46" spans="1:3" ht="12.75" customHeight="1">
      <c r="A46" s="75">
        <v>97.65</v>
      </c>
      <c r="B46" s="15">
        <v>29.449999999999982</v>
      </c>
      <c r="C46" s="15">
        <v>15.579999999999995</v>
      </c>
    </row>
    <row r="47" spans="1:3" ht="12.75" customHeight="1">
      <c r="A47" s="75">
        <v>97.66</v>
      </c>
      <c r="B47" s="15">
        <v>29.59999999999998</v>
      </c>
      <c r="C47" s="15">
        <v>15.631999999999994</v>
      </c>
    </row>
    <row r="48" spans="1:3" ht="12.75" customHeight="1">
      <c r="A48" s="75">
        <v>97.67</v>
      </c>
      <c r="B48" s="15">
        <v>29.749999999999979</v>
      </c>
      <c r="C48" s="15">
        <v>15.683999999999994</v>
      </c>
    </row>
    <row r="49" spans="1:3" ht="12.75" customHeight="1">
      <c r="A49" s="75">
        <v>97.68</v>
      </c>
      <c r="B49" s="15">
        <v>29.899999999999977</v>
      </c>
      <c r="C49" s="15">
        <v>15.735999999999994</v>
      </c>
    </row>
    <row r="50" spans="1:3" ht="12.75" customHeight="1">
      <c r="A50" s="75">
        <v>97.69</v>
      </c>
      <c r="B50" s="15">
        <v>30.049999999999976</v>
      </c>
      <c r="C50" s="15">
        <v>15.787999999999993</v>
      </c>
    </row>
    <row r="51" spans="1:3" ht="12.75" customHeight="1">
      <c r="A51" s="75">
        <v>97.7</v>
      </c>
      <c r="B51" s="15">
        <v>30.199999999999974</v>
      </c>
      <c r="C51" s="15">
        <v>15.839999999999993</v>
      </c>
    </row>
    <row r="52" spans="1:3" ht="12.75" customHeight="1">
      <c r="A52" s="75">
        <v>97.71</v>
      </c>
      <c r="B52" s="15">
        <v>30.359999999999975</v>
      </c>
      <c r="C52" s="15">
        <v>15.891999999999992</v>
      </c>
    </row>
    <row r="53" spans="1:3" ht="12.75" customHeight="1">
      <c r="A53" s="75">
        <v>97.72</v>
      </c>
      <c r="B53" s="15">
        <v>30.519999999999975</v>
      </c>
      <c r="C53" s="15">
        <v>15.943999999999992</v>
      </c>
    </row>
    <row r="54" spans="1:3" ht="12.75" customHeight="1">
      <c r="A54" s="75">
        <v>97.73</v>
      </c>
      <c r="B54" s="15">
        <v>30.679999999999975</v>
      </c>
      <c r="C54" s="15">
        <v>15.995999999999992</v>
      </c>
    </row>
    <row r="55" spans="1:3" ht="12.75" customHeight="1">
      <c r="A55" s="75">
        <v>97.74</v>
      </c>
      <c r="B55" s="15">
        <v>30.839999999999975</v>
      </c>
      <c r="C55" s="15">
        <v>16.047999999999991</v>
      </c>
    </row>
    <row r="56" spans="1:3" ht="12.75" customHeight="1">
      <c r="A56" s="75">
        <v>97.75</v>
      </c>
      <c r="B56" s="15">
        <v>30.999999999999975</v>
      </c>
      <c r="C56" s="15">
        <v>16.099999999999991</v>
      </c>
    </row>
    <row r="57" spans="1:3" ht="12.75" customHeight="1">
      <c r="A57" s="75">
        <v>97.76</v>
      </c>
      <c r="B57" s="15">
        <v>31.159999999999975</v>
      </c>
      <c r="C57" s="15">
        <v>16.15199999999999</v>
      </c>
    </row>
    <row r="58" spans="1:3" ht="12.75" customHeight="1">
      <c r="A58" s="75">
        <v>97.77</v>
      </c>
      <c r="B58" s="15">
        <v>31.319999999999975</v>
      </c>
      <c r="C58" s="15">
        <v>16.20399999999999</v>
      </c>
    </row>
    <row r="59" spans="1:3" ht="12.75" customHeight="1">
      <c r="A59" s="75">
        <v>97.78</v>
      </c>
      <c r="B59" s="15">
        <v>31.479999999999976</v>
      </c>
      <c r="C59" s="15">
        <v>16.25599999999999</v>
      </c>
    </row>
    <row r="60" spans="1:3" ht="12.75" customHeight="1">
      <c r="A60" s="75">
        <v>97.79</v>
      </c>
      <c r="B60" s="15">
        <v>31.639999999999976</v>
      </c>
      <c r="C60" s="15">
        <v>16.307999999999989</v>
      </c>
    </row>
    <row r="61" spans="1:3" ht="12.75" customHeight="1">
      <c r="A61" s="75">
        <v>97.8</v>
      </c>
      <c r="B61" s="15">
        <v>31.799999999999976</v>
      </c>
      <c r="C61" s="15">
        <v>16.359999999999989</v>
      </c>
    </row>
    <row r="62" spans="1:3" ht="12.75" customHeight="1">
      <c r="A62" s="75">
        <v>97.81</v>
      </c>
      <c r="B62" s="15">
        <v>31.97</v>
      </c>
      <c r="C62" s="15">
        <v>16.411999999999999</v>
      </c>
    </row>
    <row r="63" spans="1:3" ht="12.75" customHeight="1">
      <c r="A63" s="75">
        <v>97.82</v>
      </c>
      <c r="B63" s="15">
        <v>32.14</v>
      </c>
      <c r="C63" s="15">
        <v>16.463999999999999</v>
      </c>
    </row>
    <row r="64" spans="1:3" ht="12.75" customHeight="1">
      <c r="A64" s="75">
        <v>97.83</v>
      </c>
      <c r="B64" s="15">
        <v>32.31</v>
      </c>
      <c r="C64" s="15">
        <v>16.515999999999998</v>
      </c>
    </row>
    <row r="65" spans="1:3" ht="12.75" customHeight="1">
      <c r="A65" s="75">
        <v>97.84</v>
      </c>
      <c r="B65" s="15">
        <v>32.480000000000004</v>
      </c>
      <c r="C65" s="15">
        <v>16.567999999999998</v>
      </c>
    </row>
    <row r="66" spans="1:3" ht="12.75" customHeight="1">
      <c r="A66" s="75">
        <v>97.85</v>
      </c>
      <c r="B66" s="15">
        <v>32.650000000000006</v>
      </c>
      <c r="C66" s="15">
        <v>16.619999999999997</v>
      </c>
    </row>
    <row r="67" spans="1:3" ht="12.75" customHeight="1">
      <c r="A67" s="75">
        <v>97.86</v>
      </c>
      <c r="B67" s="15">
        <v>32.820000000000007</v>
      </c>
      <c r="C67" s="15">
        <v>16.671999999999997</v>
      </c>
    </row>
    <row r="68" spans="1:3" ht="12.75" customHeight="1">
      <c r="A68" s="75">
        <v>97.87</v>
      </c>
      <c r="B68" s="15">
        <v>32.990000000000009</v>
      </c>
      <c r="C68" s="15">
        <v>16.723999999999997</v>
      </c>
    </row>
    <row r="69" spans="1:3" ht="12.75" customHeight="1">
      <c r="A69" s="75">
        <v>97.88</v>
      </c>
      <c r="B69" s="15">
        <v>33.160000000000011</v>
      </c>
      <c r="C69" s="15">
        <v>16.775999999999996</v>
      </c>
    </row>
    <row r="70" spans="1:3" ht="12.75" customHeight="1">
      <c r="A70" s="75">
        <v>97.89</v>
      </c>
      <c r="B70" s="15">
        <v>33.330000000000013</v>
      </c>
      <c r="C70" s="15">
        <v>16.827999999999996</v>
      </c>
    </row>
    <row r="71" spans="1:3" ht="12.75" customHeight="1">
      <c r="A71" s="75">
        <v>97.9</v>
      </c>
      <c r="B71" s="15">
        <v>33.500000000000014</v>
      </c>
      <c r="C71" s="15">
        <v>16.879999999999995</v>
      </c>
    </row>
    <row r="72" spans="1:3" ht="12.75" customHeight="1">
      <c r="A72" s="75">
        <v>97.91</v>
      </c>
      <c r="B72" s="15">
        <v>33.670000000000016</v>
      </c>
      <c r="C72" s="15">
        <v>16.931999999999995</v>
      </c>
    </row>
    <row r="73" spans="1:3" ht="12.75" customHeight="1">
      <c r="A73" s="75">
        <v>97.92</v>
      </c>
      <c r="B73" s="15">
        <v>33.840000000000018</v>
      </c>
      <c r="C73" s="15">
        <v>16.983999999999995</v>
      </c>
    </row>
    <row r="74" spans="1:3" ht="12.75" customHeight="1">
      <c r="A74" s="75">
        <v>97.93</v>
      </c>
      <c r="B74" s="15">
        <v>34.010000000000019</v>
      </c>
      <c r="C74" s="15">
        <v>17.035999999999994</v>
      </c>
    </row>
    <row r="75" spans="1:3" ht="12.75" customHeight="1">
      <c r="A75" s="75">
        <v>97.94</v>
      </c>
      <c r="B75" s="15">
        <v>34.180000000000021</v>
      </c>
      <c r="C75" s="15">
        <v>17.087999999999994</v>
      </c>
    </row>
    <row r="76" spans="1:3" ht="12.75" customHeight="1">
      <c r="A76" s="75">
        <v>97.95</v>
      </c>
      <c r="B76" s="15">
        <v>34.350000000000023</v>
      </c>
      <c r="C76" s="15">
        <v>17.139999999999993</v>
      </c>
    </row>
    <row r="77" spans="1:3" ht="12.75" customHeight="1">
      <c r="A77" s="75">
        <v>97.96</v>
      </c>
      <c r="B77" s="15">
        <v>34.520000000000024</v>
      </c>
      <c r="C77" s="15">
        <v>17.191999999999993</v>
      </c>
    </row>
    <row r="78" spans="1:3" ht="12.75" customHeight="1">
      <c r="A78" s="75">
        <v>97.97</v>
      </c>
      <c r="B78" s="15">
        <v>34.690000000000026</v>
      </c>
      <c r="C78" s="15">
        <v>17.243999999999993</v>
      </c>
    </row>
    <row r="79" spans="1:3" ht="12.75" customHeight="1">
      <c r="A79" s="75">
        <v>97.98</v>
      </c>
      <c r="B79" s="15">
        <v>34.860000000000028</v>
      </c>
      <c r="C79" s="15">
        <v>17.295999999999992</v>
      </c>
    </row>
    <row r="80" spans="1:3" ht="12.75" customHeight="1">
      <c r="A80" s="75">
        <v>97.99</v>
      </c>
      <c r="B80" s="15">
        <v>35.03000000000003</v>
      </c>
      <c r="C80" s="15">
        <v>17.347999999999992</v>
      </c>
    </row>
    <row r="81" spans="1:3" ht="12.75" customHeight="1">
      <c r="A81" s="75">
        <v>98</v>
      </c>
      <c r="B81" s="15">
        <v>35.200000000000031</v>
      </c>
      <c r="C81" s="15">
        <v>17.399999999999991</v>
      </c>
    </row>
    <row r="82" spans="1:3" ht="12.75" customHeight="1">
      <c r="A82" s="75">
        <v>98.01</v>
      </c>
      <c r="B82" s="15">
        <v>35.378</v>
      </c>
      <c r="C82" s="15">
        <v>17.49199999999999</v>
      </c>
    </row>
    <row r="83" spans="1:3" ht="12.75" customHeight="1">
      <c r="A83" s="75">
        <v>98.02</v>
      </c>
      <c r="B83" s="15">
        <v>35.555999999999997</v>
      </c>
      <c r="C83" s="15">
        <v>17.583999999999989</v>
      </c>
    </row>
    <row r="84" spans="1:3" ht="12.75" customHeight="1">
      <c r="A84" s="75">
        <v>98.03</v>
      </c>
      <c r="B84" s="15">
        <v>35.733999999999995</v>
      </c>
      <c r="C84" s="15">
        <v>17.675999999999988</v>
      </c>
    </row>
    <row r="85" spans="1:3" ht="12.75" customHeight="1">
      <c r="A85" s="75">
        <v>98.04</v>
      </c>
      <c r="B85" s="15">
        <v>35.911999999999992</v>
      </c>
      <c r="C85" s="15">
        <v>17.767999999999986</v>
      </c>
    </row>
    <row r="86" spans="1:3" ht="12.75" customHeight="1">
      <c r="A86" s="75">
        <v>98.05</v>
      </c>
      <c r="B86" s="15">
        <v>36.089999999999989</v>
      </c>
      <c r="C86" s="15">
        <v>17.859999999999985</v>
      </c>
    </row>
    <row r="87" spans="1:3" ht="12.75" customHeight="1">
      <c r="A87" s="75">
        <v>98.06</v>
      </c>
      <c r="B87" s="15">
        <v>36.267999999999986</v>
      </c>
      <c r="C87" s="15">
        <v>17.951999999999984</v>
      </c>
    </row>
    <row r="88" spans="1:3" ht="12.75" customHeight="1">
      <c r="A88" s="75">
        <v>98.07</v>
      </c>
      <c r="B88" s="15">
        <v>36.445999999999984</v>
      </c>
      <c r="C88" s="15">
        <v>18.043999999999983</v>
      </c>
    </row>
    <row r="89" spans="1:3" ht="12.75" customHeight="1">
      <c r="A89" s="75">
        <v>98.08</v>
      </c>
      <c r="B89" s="15">
        <v>36.623999999999981</v>
      </c>
      <c r="C89" s="15">
        <v>18.135999999999981</v>
      </c>
    </row>
    <row r="90" spans="1:3" ht="12.75" customHeight="1">
      <c r="A90" s="75">
        <v>98.09</v>
      </c>
      <c r="B90" s="15">
        <v>36.801999999999978</v>
      </c>
      <c r="C90" s="15">
        <v>18.22799999999998</v>
      </c>
    </row>
    <row r="91" spans="1:3" ht="12.75" customHeight="1">
      <c r="A91" s="75">
        <v>98.1</v>
      </c>
      <c r="B91" s="15">
        <v>36.979999999999976</v>
      </c>
      <c r="C91" s="15">
        <v>18.319999999999979</v>
      </c>
    </row>
    <row r="92" spans="1:3" ht="12.75" customHeight="1">
      <c r="A92" s="75">
        <v>98.11</v>
      </c>
      <c r="B92" s="15">
        <v>37.174999999999997</v>
      </c>
      <c r="C92" s="15">
        <v>18.411999999999999</v>
      </c>
    </row>
    <row r="93" spans="1:3" ht="12.75" customHeight="1">
      <c r="A93" s="75">
        <v>98.12</v>
      </c>
      <c r="B93" s="15">
        <v>37.362000000000002</v>
      </c>
      <c r="C93" s="15">
        <v>18.503999999999998</v>
      </c>
    </row>
    <row r="94" spans="1:3" ht="12.75" customHeight="1">
      <c r="A94" s="75">
        <v>98.13</v>
      </c>
      <c r="B94" s="15">
        <v>37.550000000000004</v>
      </c>
      <c r="C94" s="15">
        <v>18.595999999999997</v>
      </c>
    </row>
    <row r="95" spans="1:3" ht="12.75" customHeight="1">
      <c r="A95" s="75">
        <v>98.14</v>
      </c>
      <c r="B95" s="15">
        <v>37.737000000000002</v>
      </c>
      <c r="C95" s="15">
        <v>18.687999999999995</v>
      </c>
    </row>
    <row r="96" spans="1:3" ht="12.75" customHeight="1">
      <c r="A96" s="75">
        <v>98.15</v>
      </c>
      <c r="B96" s="15">
        <v>37.923999999999999</v>
      </c>
      <c r="C96" s="15">
        <v>18.779999999999994</v>
      </c>
    </row>
    <row r="97" spans="1:3" ht="12.75" customHeight="1">
      <c r="A97" s="75">
        <v>98.16</v>
      </c>
      <c r="B97" s="15">
        <v>38.110999999999997</v>
      </c>
      <c r="C97" s="15">
        <v>18.871999999999993</v>
      </c>
    </row>
    <row r="98" spans="1:3" ht="12.75" customHeight="1">
      <c r="A98" s="75">
        <v>98.17</v>
      </c>
      <c r="B98" s="15">
        <v>38.297999999999995</v>
      </c>
      <c r="C98" s="15">
        <v>18.963999999999992</v>
      </c>
    </row>
    <row r="99" spans="1:3" ht="12.75" customHeight="1">
      <c r="A99" s="75">
        <v>98.18</v>
      </c>
      <c r="B99" s="15">
        <v>38.484999999999992</v>
      </c>
      <c r="C99" s="15">
        <v>19.05599999999999</v>
      </c>
    </row>
    <row r="100" spans="1:3" ht="12.75" customHeight="1">
      <c r="A100" s="75">
        <v>98.19</v>
      </c>
      <c r="B100" s="15">
        <v>38.67199999999999</v>
      </c>
      <c r="C100" s="15">
        <v>19.147999999999989</v>
      </c>
    </row>
    <row r="101" spans="1:3" ht="12.75" customHeight="1">
      <c r="A101" s="75">
        <v>98.2</v>
      </c>
      <c r="B101" s="15">
        <v>38.858999999999988</v>
      </c>
      <c r="C101" s="15">
        <v>19.239999999999988</v>
      </c>
    </row>
    <row r="102" spans="1:3" ht="12.75" customHeight="1">
      <c r="A102" s="75">
        <v>98.21</v>
      </c>
      <c r="B102" s="15">
        <v>39.05599999999999</v>
      </c>
      <c r="C102" s="15">
        <v>19.331999999999987</v>
      </c>
    </row>
    <row r="103" spans="1:3" ht="12.75" customHeight="1">
      <c r="A103" s="75">
        <v>98.22</v>
      </c>
      <c r="B103" s="15">
        <v>39.252999999999993</v>
      </c>
      <c r="C103" s="15">
        <v>19.423999999999985</v>
      </c>
    </row>
    <row r="104" spans="1:3" ht="12.75" customHeight="1">
      <c r="A104" s="75">
        <v>98.23</v>
      </c>
      <c r="B104" s="15">
        <v>39.449999999999996</v>
      </c>
      <c r="C104" s="15">
        <v>19.515999999999984</v>
      </c>
    </row>
    <row r="105" spans="1:3" ht="12.75" customHeight="1">
      <c r="A105" s="75">
        <v>98.24</v>
      </c>
      <c r="B105" s="15">
        <v>39.646999999999998</v>
      </c>
      <c r="C105" s="15">
        <v>19.607999999999983</v>
      </c>
    </row>
    <row r="106" spans="1:3" ht="12.75" customHeight="1">
      <c r="A106" s="75">
        <v>98.25</v>
      </c>
      <c r="B106" s="15">
        <v>39.844000000000001</v>
      </c>
      <c r="C106" s="15">
        <v>19.699999999999982</v>
      </c>
    </row>
    <row r="107" spans="1:3" ht="12.75" customHeight="1">
      <c r="A107" s="75">
        <v>98.26</v>
      </c>
      <c r="B107" s="15">
        <v>40.041000000000004</v>
      </c>
      <c r="C107" s="15">
        <v>19.79199999999998</v>
      </c>
    </row>
    <row r="108" spans="1:3" ht="12.75" customHeight="1">
      <c r="A108" s="75">
        <v>98.27</v>
      </c>
      <c r="B108" s="15">
        <v>40.238000000000007</v>
      </c>
      <c r="C108" s="15">
        <v>19.883999999999979</v>
      </c>
    </row>
    <row r="109" spans="1:3" ht="12.75" customHeight="1">
      <c r="A109" s="75">
        <v>98.28</v>
      </c>
      <c r="B109" s="15">
        <v>40.435000000000009</v>
      </c>
      <c r="C109" s="15">
        <v>19.975999999999978</v>
      </c>
    </row>
    <row r="110" spans="1:3" ht="12.75" customHeight="1">
      <c r="A110" s="75">
        <v>98.29</v>
      </c>
      <c r="B110" s="15">
        <v>40.632000000000012</v>
      </c>
      <c r="C110" s="15">
        <v>20.067999999999977</v>
      </c>
    </row>
    <row r="111" spans="1:3" ht="12.75" customHeight="1">
      <c r="A111" s="75">
        <v>98.3</v>
      </c>
      <c r="B111" s="15">
        <v>40.832000000000015</v>
      </c>
      <c r="C111" s="15">
        <v>20.159999999999975</v>
      </c>
    </row>
    <row r="112" spans="1:3" ht="12.75" customHeight="1">
      <c r="A112" s="75">
        <v>98.31</v>
      </c>
      <c r="B112" s="15">
        <v>41.032000000000018</v>
      </c>
      <c r="C112" s="15">
        <v>20.251999999999974</v>
      </c>
    </row>
    <row r="113" spans="1:3" ht="12.75" customHeight="1">
      <c r="A113" s="75">
        <v>98.32</v>
      </c>
      <c r="B113" s="15">
        <v>41.232000000000021</v>
      </c>
      <c r="C113" s="15">
        <v>20.343999999999973</v>
      </c>
    </row>
    <row r="114" spans="1:3" ht="12.75" customHeight="1">
      <c r="A114" s="75">
        <v>98.33</v>
      </c>
      <c r="B114" s="15">
        <v>41.432000000000023</v>
      </c>
      <c r="C114" s="15">
        <v>20.435999999999972</v>
      </c>
    </row>
    <row r="115" spans="1:3" ht="12.75" customHeight="1">
      <c r="A115" s="75">
        <v>98.34</v>
      </c>
      <c r="B115" s="15">
        <v>41.632000000000026</v>
      </c>
      <c r="C115" s="15">
        <v>20.52799999999997</v>
      </c>
    </row>
    <row r="116" spans="1:3" ht="12.75" customHeight="1">
      <c r="A116" s="75">
        <v>98.35</v>
      </c>
      <c r="B116" s="15">
        <v>41.832000000000029</v>
      </c>
      <c r="C116" s="15">
        <v>20.619999999999969</v>
      </c>
    </row>
    <row r="117" spans="1:3" ht="12.75" customHeight="1">
      <c r="A117" s="75">
        <v>98.36</v>
      </c>
      <c r="B117" s="15">
        <v>42.032000000000032</v>
      </c>
      <c r="C117" s="15">
        <v>20.711999999999968</v>
      </c>
    </row>
    <row r="118" spans="1:3" ht="12.75" customHeight="1">
      <c r="A118" s="75">
        <v>98.37</v>
      </c>
      <c r="B118" s="15">
        <v>42.232000000000035</v>
      </c>
      <c r="C118" s="15">
        <v>20.803999999999967</v>
      </c>
    </row>
    <row r="119" spans="1:3" ht="12.75" customHeight="1">
      <c r="A119" s="75">
        <v>98.38</v>
      </c>
      <c r="B119" s="15">
        <v>42.432000000000038</v>
      </c>
      <c r="C119" s="15">
        <v>20.895999999999965</v>
      </c>
    </row>
    <row r="120" spans="1:3" ht="12.75" customHeight="1">
      <c r="A120" s="75">
        <v>98.39</v>
      </c>
      <c r="B120" s="15">
        <v>42.632000000000041</v>
      </c>
      <c r="C120" s="15">
        <v>20.987999999999964</v>
      </c>
    </row>
    <row r="121" spans="1:3" ht="12.75" customHeight="1">
      <c r="A121" s="75">
        <v>98.4</v>
      </c>
      <c r="B121" s="15">
        <v>42.832000000000043</v>
      </c>
      <c r="C121" s="15">
        <v>21.079999999999963</v>
      </c>
    </row>
    <row r="122" spans="1:3" ht="12.75" customHeight="1">
      <c r="A122" s="75">
        <v>98.41</v>
      </c>
      <c r="B122" s="15">
        <v>43.045000000000002</v>
      </c>
      <c r="C122" s="15">
        <v>21.172000000000001</v>
      </c>
    </row>
    <row r="123" spans="1:3" ht="12.75" customHeight="1">
      <c r="A123" s="75">
        <v>98.42</v>
      </c>
      <c r="B123" s="15">
        <v>43.26</v>
      </c>
      <c r="C123" s="15">
        <v>21.263999999999999</v>
      </c>
    </row>
    <row r="124" spans="1:3" ht="12.75" customHeight="1">
      <c r="A124" s="75">
        <v>98.43</v>
      </c>
      <c r="B124" s="15">
        <v>43.475000000000001</v>
      </c>
      <c r="C124" s="15">
        <v>21.355999999999998</v>
      </c>
    </row>
    <row r="125" spans="1:3" ht="12.75" customHeight="1">
      <c r="A125" s="75">
        <v>98.44</v>
      </c>
      <c r="B125" s="15">
        <v>43.690000000000005</v>
      </c>
      <c r="C125" s="15">
        <v>21.447999999999997</v>
      </c>
    </row>
    <row r="126" spans="1:3" ht="12.75" customHeight="1">
      <c r="A126" s="75">
        <v>98.45</v>
      </c>
      <c r="B126" s="15">
        <v>43.905000000000008</v>
      </c>
      <c r="C126" s="15">
        <v>21.539999999999996</v>
      </c>
    </row>
    <row r="127" spans="1:3" ht="12.75" customHeight="1">
      <c r="A127" s="75">
        <v>98.46</v>
      </c>
      <c r="B127" s="15">
        <v>44.120000000000012</v>
      </c>
      <c r="C127" s="15">
        <v>21.631999999999994</v>
      </c>
    </row>
    <row r="128" spans="1:3" ht="12.75" customHeight="1">
      <c r="A128" s="75">
        <v>98.47</v>
      </c>
      <c r="B128" s="15">
        <v>44.335000000000015</v>
      </c>
      <c r="C128" s="15">
        <v>21.723999999999993</v>
      </c>
    </row>
    <row r="129" spans="1:3" ht="12.75" customHeight="1">
      <c r="A129" s="75">
        <v>98.48</v>
      </c>
      <c r="B129" s="15">
        <v>44.550000000000018</v>
      </c>
      <c r="C129" s="15">
        <v>21.815999999999992</v>
      </c>
    </row>
    <row r="130" spans="1:3" ht="12.75" customHeight="1">
      <c r="A130" s="75">
        <v>98.49</v>
      </c>
      <c r="B130" s="15">
        <v>44.765000000000022</v>
      </c>
      <c r="C130" s="15">
        <v>21.907999999999991</v>
      </c>
    </row>
    <row r="131" spans="1:3" ht="12.75" customHeight="1">
      <c r="A131" s="75">
        <v>98.5</v>
      </c>
      <c r="B131" s="15">
        <v>44.980000000000025</v>
      </c>
      <c r="C131" s="15">
        <v>21.999999999999989</v>
      </c>
    </row>
    <row r="132" spans="1:3" ht="12.75" customHeight="1">
      <c r="A132" s="75">
        <v>98.51</v>
      </c>
      <c r="B132" s="15">
        <v>45.204000000000022</v>
      </c>
      <c r="C132" s="15">
        <v>22.091999999999988</v>
      </c>
    </row>
    <row r="133" spans="1:3" ht="12.75" customHeight="1">
      <c r="A133" s="75">
        <v>98.52</v>
      </c>
      <c r="B133" s="15">
        <v>45.428000000000019</v>
      </c>
      <c r="C133" s="15">
        <v>22.183999999999987</v>
      </c>
    </row>
    <row r="134" spans="1:3" ht="12.75" customHeight="1">
      <c r="A134" s="75">
        <v>98.53</v>
      </c>
      <c r="B134" s="15">
        <v>45.652000000000015</v>
      </c>
      <c r="C134" s="15">
        <v>22.275999999999986</v>
      </c>
    </row>
    <row r="135" spans="1:3" ht="12.75" customHeight="1">
      <c r="A135" s="75">
        <v>98.54</v>
      </c>
      <c r="B135" s="15">
        <v>45.876000000000012</v>
      </c>
      <c r="C135" s="15">
        <v>22.367999999999984</v>
      </c>
    </row>
    <row r="136" spans="1:3" ht="12.75" customHeight="1">
      <c r="A136" s="75">
        <v>98.55</v>
      </c>
      <c r="B136" s="15">
        <v>46.100000000000009</v>
      </c>
      <c r="C136" s="15">
        <v>22.459999999999983</v>
      </c>
    </row>
    <row r="137" spans="1:3" ht="12.75" customHeight="1">
      <c r="A137" s="75">
        <v>98.56</v>
      </c>
      <c r="B137" s="15">
        <v>46.324000000000005</v>
      </c>
      <c r="C137" s="15">
        <v>22.551999999999982</v>
      </c>
    </row>
    <row r="138" spans="1:3" ht="12.75" customHeight="1">
      <c r="A138" s="75">
        <v>98.57</v>
      </c>
      <c r="B138" s="15">
        <v>46.548000000000002</v>
      </c>
      <c r="C138" s="15">
        <v>22.643999999999981</v>
      </c>
    </row>
    <row r="139" spans="1:3" ht="12.75" customHeight="1">
      <c r="A139" s="75">
        <v>98.58</v>
      </c>
      <c r="B139" s="15">
        <v>46.771999999999998</v>
      </c>
      <c r="C139" s="15">
        <v>22.735999999999979</v>
      </c>
    </row>
    <row r="140" spans="1:3" ht="12.75" customHeight="1">
      <c r="A140" s="75">
        <v>98.59</v>
      </c>
      <c r="B140" s="15">
        <v>46.995999999999995</v>
      </c>
      <c r="C140" s="15">
        <v>22.827999999999978</v>
      </c>
    </row>
    <row r="141" spans="1:3" ht="12.75" customHeight="1">
      <c r="A141" s="75">
        <v>98.6</v>
      </c>
      <c r="B141" s="15">
        <v>47.219999999999992</v>
      </c>
      <c r="C141" s="15">
        <v>22.919999999999977</v>
      </c>
    </row>
    <row r="142" spans="1:3" ht="12.75" customHeight="1">
      <c r="A142" s="75">
        <v>98.61</v>
      </c>
      <c r="B142" s="15">
        <v>47.444999999999993</v>
      </c>
      <c r="C142" s="15">
        <v>23.011999999999976</v>
      </c>
    </row>
    <row r="143" spans="1:3" ht="12.75" customHeight="1">
      <c r="A143" s="75">
        <v>98.62</v>
      </c>
      <c r="B143" s="15">
        <v>47.67499999999999</v>
      </c>
      <c r="C143" s="15">
        <v>23.103999999999974</v>
      </c>
    </row>
    <row r="144" spans="1:3" ht="12.75" customHeight="1">
      <c r="A144" s="75">
        <v>98.63</v>
      </c>
      <c r="B144" s="15">
        <v>47.909999999999989</v>
      </c>
      <c r="C144" s="15">
        <v>23.195999999999973</v>
      </c>
    </row>
    <row r="145" spans="1:3" ht="12.75" customHeight="1">
      <c r="A145" s="75">
        <v>98.64</v>
      </c>
      <c r="B145" s="15">
        <v>48.134999999999991</v>
      </c>
      <c r="C145" s="15">
        <v>23.287999999999972</v>
      </c>
    </row>
    <row r="146" spans="1:3" ht="12.75" customHeight="1">
      <c r="A146" s="75">
        <v>98.65</v>
      </c>
      <c r="B146" s="15">
        <v>48.364999999999988</v>
      </c>
      <c r="C146" s="15">
        <v>23.379999999999971</v>
      </c>
    </row>
    <row r="147" spans="1:3" ht="12.75" customHeight="1">
      <c r="A147" s="75">
        <v>98.66</v>
      </c>
      <c r="B147" s="15">
        <v>48.6</v>
      </c>
      <c r="C147" s="15">
        <v>23.471999999999969</v>
      </c>
    </row>
    <row r="148" spans="1:3" ht="12.75" customHeight="1">
      <c r="A148" s="75">
        <v>98.67</v>
      </c>
      <c r="B148" s="15">
        <v>48.83</v>
      </c>
      <c r="C148" s="15">
        <v>23.563999999999968</v>
      </c>
    </row>
    <row r="149" spans="1:3" ht="12.75" customHeight="1">
      <c r="A149" s="75">
        <v>98.68</v>
      </c>
      <c r="B149" s="15">
        <v>49.059999999999995</v>
      </c>
      <c r="C149" s="15">
        <v>23.655999999999967</v>
      </c>
    </row>
    <row r="150" spans="1:3" ht="12.75" customHeight="1">
      <c r="A150" s="75">
        <v>98.69</v>
      </c>
      <c r="B150" s="15">
        <v>49.289999999999992</v>
      </c>
      <c r="C150" s="15">
        <v>23.747999999999966</v>
      </c>
    </row>
    <row r="151" spans="1:3" ht="12.75" customHeight="1">
      <c r="A151" s="75">
        <v>98.7</v>
      </c>
      <c r="B151" s="15">
        <v>49.514999999999993</v>
      </c>
      <c r="C151" s="15">
        <v>23.839999999999964</v>
      </c>
    </row>
    <row r="152" spans="1:3" ht="12.75" customHeight="1">
      <c r="A152" s="75">
        <v>98.71</v>
      </c>
      <c r="B152" s="15">
        <v>49.762999999999998</v>
      </c>
      <c r="C152" s="15">
        <v>23.931999999999999</v>
      </c>
    </row>
    <row r="153" spans="1:3" ht="12.75" customHeight="1">
      <c r="A153" s="75">
        <v>98.72</v>
      </c>
      <c r="B153" s="15">
        <v>50.006</v>
      </c>
      <c r="C153" s="15">
        <v>24.023999999999997</v>
      </c>
    </row>
    <row r="154" spans="1:3" ht="12.75" customHeight="1">
      <c r="A154" s="75">
        <v>98.73</v>
      </c>
      <c r="B154" s="15">
        <v>50.249000000000002</v>
      </c>
      <c r="C154" s="15">
        <v>24.115999999999996</v>
      </c>
    </row>
    <row r="155" spans="1:3" ht="12.75" customHeight="1">
      <c r="A155" s="75">
        <v>98.74</v>
      </c>
      <c r="B155" s="15">
        <v>50.492000000000004</v>
      </c>
      <c r="C155" s="15">
        <v>24.207999999999995</v>
      </c>
    </row>
    <row r="156" spans="1:3" ht="12.75" customHeight="1">
      <c r="A156" s="75">
        <v>98.75</v>
      </c>
      <c r="B156" s="15">
        <v>50.735000000000007</v>
      </c>
      <c r="C156" s="15">
        <v>24.299999999999994</v>
      </c>
    </row>
    <row r="157" spans="1:3" ht="12.75" customHeight="1">
      <c r="A157" s="75">
        <v>98.76</v>
      </c>
      <c r="B157" s="15">
        <v>50.978000000000009</v>
      </c>
      <c r="C157" s="15">
        <v>24.391999999999992</v>
      </c>
    </row>
    <row r="158" spans="1:3" ht="12.75" customHeight="1">
      <c r="A158" s="75">
        <v>98.77</v>
      </c>
      <c r="B158" s="15">
        <v>51.221000000000011</v>
      </c>
      <c r="C158" s="15">
        <v>24.483999999999991</v>
      </c>
    </row>
    <row r="159" spans="1:3" ht="12.75" customHeight="1">
      <c r="A159" s="75">
        <v>98.78</v>
      </c>
      <c r="B159" s="15">
        <v>51.464000000000013</v>
      </c>
      <c r="C159" s="15">
        <v>24.57599999999999</v>
      </c>
    </row>
    <row r="160" spans="1:3" ht="12.75" customHeight="1">
      <c r="A160" s="75">
        <v>98.79</v>
      </c>
      <c r="B160" s="15">
        <v>51.707000000000015</v>
      </c>
      <c r="C160" s="15">
        <v>24.667999999999989</v>
      </c>
    </row>
    <row r="161" spans="1:3" ht="12.75" customHeight="1">
      <c r="A161" s="75">
        <v>98.8</v>
      </c>
      <c r="B161" s="15">
        <v>51.950000000000017</v>
      </c>
      <c r="C161" s="15">
        <v>24.759999999999987</v>
      </c>
    </row>
    <row r="162" spans="1:3" ht="12.75" customHeight="1">
      <c r="A162" s="75">
        <v>98.81</v>
      </c>
      <c r="B162" s="15">
        <v>52.200000000000017</v>
      </c>
      <c r="C162" s="15">
        <v>24.851999999999986</v>
      </c>
    </row>
    <row r="163" spans="1:3" ht="12.75" customHeight="1">
      <c r="A163" s="75">
        <v>98.82</v>
      </c>
      <c r="B163" s="15">
        <v>52.450000000000017</v>
      </c>
      <c r="C163" s="15">
        <v>24.943999999999985</v>
      </c>
    </row>
    <row r="164" spans="1:3" ht="12.75" customHeight="1">
      <c r="A164" s="75">
        <v>98.83</v>
      </c>
      <c r="B164" s="15">
        <v>52.700000000000017</v>
      </c>
      <c r="C164" s="15">
        <v>25.035999999999984</v>
      </c>
    </row>
    <row r="165" spans="1:3" ht="12.75" customHeight="1">
      <c r="A165" s="75">
        <v>98.84</v>
      </c>
      <c r="B165" s="15">
        <v>52.950000000000017</v>
      </c>
      <c r="C165" s="15">
        <v>25.127999999999982</v>
      </c>
    </row>
    <row r="166" spans="1:3" ht="12.75" customHeight="1">
      <c r="A166" s="75">
        <v>98.85</v>
      </c>
      <c r="B166" s="15">
        <v>53.200000000000017</v>
      </c>
      <c r="C166" s="15">
        <v>25.219999999999981</v>
      </c>
    </row>
    <row r="167" spans="1:3" ht="12.75" customHeight="1">
      <c r="A167" s="75">
        <v>98.86</v>
      </c>
      <c r="B167" s="15">
        <v>53.450000000000017</v>
      </c>
      <c r="C167" s="15">
        <v>25.31199999999998</v>
      </c>
    </row>
    <row r="168" spans="1:3" ht="12.75" customHeight="1">
      <c r="A168" s="75">
        <v>98.87</v>
      </c>
      <c r="B168" s="15">
        <v>53.700000000000017</v>
      </c>
      <c r="C168" s="15">
        <v>25.403999999999979</v>
      </c>
    </row>
    <row r="169" spans="1:3" ht="12.75" customHeight="1">
      <c r="A169" s="75">
        <v>98.88</v>
      </c>
      <c r="B169" s="15">
        <v>53.950000000000017</v>
      </c>
      <c r="C169" s="15">
        <v>25.495999999999977</v>
      </c>
    </row>
    <row r="170" spans="1:3" ht="12.75" customHeight="1">
      <c r="A170" s="75">
        <v>98.89</v>
      </c>
      <c r="B170" s="15">
        <v>54.200000000000017</v>
      </c>
      <c r="C170" s="15">
        <v>25.587999999999976</v>
      </c>
    </row>
    <row r="171" spans="1:3" ht="12.75" customHeight="1">
      <c r="A171" s="75">
        <v>98.9</v>
      </c>
      <c r="B171" s="15">
        <v>54.450000000000017</v>
      </c>
      <c r="C171" s="15">
        <v>25.679999999999975</v>
      </c>
    </row>
    <row r="172" spans="1:3" ht="12.75" customHeight="1">
      <c r="A172" s="75">
        <v>98.91</v>
      </c>
      <c r="B172" s="15">
        <v>54.709000000000017</v>
      </c>
      <c r="C172" s="15">
        <v>25.771999999999974</v>
      </c>
    </row>
    <row r="173" spans="1:3" ht="12.75" customHeight="1">
      <c r="A173" s="75">
        <v>98.92</v>
      </c>
      <c r="B173" s="15">
        <v>54.968000000000018</v>
      </c>
      <c r="C173" s="15">
        <v>25.863999999999972</v>
      </c>
    </row>
    <row r="174" spans="1:3" ht="12.75" customHeight="1">
      <c r="A174" s="75">
        <v>98.93</v>
      </c>
      <c r="B174" s="15">
        <v>55.227000000000018</v>
      </c>
      <c r="C174" s="15">
        <v>25.955999999999971</v>
      </c>
    </row>
    <row r="175" spans="1:3" ht="12.75" customHeight="1">
      <c r="A175" s="75">
        <v>98.94</v>
      </c>
      <c r="B175" s="15">
        <v>55.486000000000018</v>
      </c>
      <c r="C175" s="15">
        <v>26.04799999999997</v>
      </c>
    </row>
    <row r="176" spans="1:3" ht="12.75" customHeight="1">
      <c r="A176" s="75">
        <v>98.95</v>
      </c>
      <c r="B176" s="15">
        <v>55.745000000000019</v>
      </c>
      <c r="C176" s="15">
        <v>26.139999999999969</v>
      </c>
    </row>
    <row r="177" spans="1:3" ht="12.75" customHeight="1">
      <c r="A177" s="75">
        <v>98.96</v>
      </c>
      <c r="B177" s="15">
        <v>56.004000000000019</v>
      </c>
      <c r="C177" s="15">
        <v>26.231999999999967</v>
      </c>
    </row>
    <row r="178" spans="1:3" ht="12.75" customHeight="1">
      <c r="A178" s="75">
        <v>98.97</v>
      </c>
      <c r="B178" s="15">
        <v>56.263000000000019</v>
      </c>
      <c r="C178" s="15">
        <v>26.323999999999966</v>
      </c>
    </row>
    <row r="179" spans="1:3" ht="12.75" customHeight="1">
      <c r="A179" s="75">
        <v>98.98</v>
      </c>
      <c r="B179" s="15">
        <v>56.52200000000002</v>
      </c>
      <c r="C179" s="15">
        <v>26.415999999999965</v>
      </c>
    </row>
    <row r="180" spans="1:3" ht="12.75" customHeight="1">
      <c r="A180" s="75">
        <v>98.99</v>
      </c>
      <c r="B180" s="15">
        <v>56.78100000000002</v>
      </c>
      <c r="C180" s="15">
        <v>26.507999999999964</v>
      </c>
    </row>
    <row r="181" spans="1:3" ht="12.75" customHeight="1">
      <c r="A181" s="75">
        <v>99</v>
      </c>
      <c r="B181" s="15">
        <v>57.04000000000002</v>
      </c>
      <c r="C181" s="15">
        <v>26.599999999999962</v>
      </c>
    </row>
    <row r="182" spans="1:3" ht="12.75" customHeight="1">
      <c r="A182" s="75">
        <v>99.01</v>
      </c>
      <c r="B182" s="15">
        <v>57.308</v>
      </c>
      <c r="C182" s="15">
        <v>26.638000000000002</v>
      </c>
    </row>
    <row r="183" spans="1:3" ht="12.75" customHeight="1">
      <c r="A183" s="75">
        <v>99.02</v>
      </c>
      <c r="B183" s="15">
        <v>57.576000000000001</v>
      </c>
      <c r="C183" s="15">
        <v>26.676000000000002</v>
      </c>
    </row>
    <row r="184" spans="1:3" ht="12.75" customHeight="1">
      <c r="A184" s="75">
        <v>99.03</v>
      </c>
      <c r="B184" s="15">
        <v>57.844000000000001</v>
      </c>
      <c r="C184" s="15">
        <v>26.714000000000002</v>
      </c>
    </row>
    <row r="185" spans="1:3" ht="12.75" customHeight="1">
      <c r="A185" s="75">
        <v>99.04</v>
      </c>
      <c r="B185" s="15">
        <v>58.112000000000002</v>
      </c>
      <c r="C185" s="15">
        <v>26.752000000000002</v>
      </c>
    </row>
    <row r="186" spans="1:3" ht="12.75" customHeight="1">
      <c r="A186" s="75">
        <v>99.05</v>
      </c>
      <c r="B186" s="15">
        <v>58.38</v>
      </c>
      <c r="C186" s="15">
        <v>26.790000000000003</v>
      </c>
    </row>
    <row r="187" spans="1:3" ht="12.75" customHeight="1">
      <c r="A187" s="75">
        <v>99.06</v>
      </c>
      <c r="B187" s="15">
        <v>58.648000000000003</v>
      </c>
      <c r="C187" s="15">
        <v>26.828000000000003</v>
      </c>
    </row>
    <row r="188" spans="1:3" ht="12.75" customHeight="1">
      <c r="A188" s="75">
        <v>99.07</v>
      </c>
      <c r="B188" s="15">
        <v>58.916000000000004</v>
      </c>
      <c r="C188" s="15">
        <v>26.866000000000003</v>
      </c>
    </row>
    <row r="189" spans="1:3" ht="12.75" customHeight="1">
      <c r="A189" s="75">
        <v>99.08</v>
      </c>
      <c r="B189" s="15">
        <v>59.184000000000005</v>
      </c>
      <c r="C189" s="15">
        <v>26.904000000000003</v>
      </c>
    </row>
    <row r="190" spans="1:3" ht="12.75" customHeight="1">
      <c r="A190" s="75">
        <v>99.09</v>
      </c>
      <c r="B190" s="15">
        <v>59.452000000000005</v>
      </c>
      <c r="C190" s="15">
        <v>26.942000000000004</v>
      </c>
    </row>
    <row r="191" spans="1:3" ht="12.75" customHeight="1">
      <c r="A191" s="75">
        <v>99.1</v>
      </c>
      <c r="B191" s="15">
        <v>59.720000000000006</v>
      </c>
      <c r="C191" s="15">
        <v>26.980000000000004</v>
      </c>
    </row>
    <row r="192" spans="1:3" ht="12.75" customHeight="1">
      <c r="A192" s="75">
        <v>99.11</v>
      </c>
      <c r="B192" s="15">
        <v>59.992000000000004</v>
      </c>
      <c r="C192" s="15">
        <v>27.018000000000004</v>
      </c>
    </row>
    <row r="193" spans="1:3" ht="12.75" customHeight="1">
      <c r="A193" s="75">
        <v>99.12</v>
      </c>
      <c r="B193" s="15">
        <v>60.264000000000003</v>
      </c>
      <c r="C193" s="15">
        <v>27.056000000000004</v>
      </c>
    </row>
    <row r="194" spans="1:3" ht="12.75" customHeight="1">
      <c r="A194" s="75">
        <v>99.13</v>
      </c>
      <c r="B194" s="15">
        <v>60.536000000000001</v>
      </c>
      <c r="C194" s="15">
        <v>27.094000000000005</v>
      </c>
    </row>
    <row r="195" spans="1:3" ht="12.75" customHeight="1">
      <c r="A195" s="75">
        <v>99.14</v>
      </c>
      <c r="B195" s="15">
        <v>60.808</v>
      </c>
      <c r="C195" s="15">
        <v>27.132000000000005</v>
      </c>
    </row>
    <row r="196" spans="1:3" ht="12.75" customHeight="1">
      <c r="A196" s="75">
        <v>99.15</v>
      </c>
      <c r="B196" s="15">
        <v>61.08</v>
      </c>
      <c r="C196" s="15">
        <v>27.170000000000005</v>
      </c>
    </row>
    <row r="197" spans="1:3" ht="12.75" customHeight="1">
      <c r="A197" s="75">
        <v>99.16</v>
      </c>
      <c r="B197" s="15">
        <v>61.351999999999997</v>
      </c>
      <c r="C197" s="15">
        <v>27.208000000000006</v>
      </c>
    </row>
    <row r="198" spans="1:3" ht="12.75" customHeight="1">
      <c r="A198" s="75">
        <v>99.17</v>
      </c>
      <c r="B198" s="15">
        <v>61.623999999999995</v>
      </c>
      <c r="C198" s="15">
        <v>27.246000000000006</v>
      </c>
    </row>
    <row r="199" spans="1:3" ht="12.75" customHeight="1">
      <c r="A199" s="75">
        <v>99.18</v>
      </c>
      <c r="B199" s="15">
        <v>61.895999999999994</v>
      </c>
      <c r="C199" s="15">
        <v>27.284000000000006</v>
      </c>
    </row>
    <row r="200" spans="1:3" ht="12.75" customHeight="1">
      <c r="A200" s="75">
        <v>99.19</v>
      </c>
      <c r="B200" s="15">
        <v>62.167999999999992</v>
      </c>
      <c r="C200" s="15">
        <v>27.322000000000006</v>
      </c>
    </row>
    <row r="201" spans="1:3" ht="12.75" customHeight="1">
      <c r="A201" s="75">
        <v>99.2</v>
      </c>
      <c r="B201" s="15">
        <v>62.439999999999991</v>
      </c>
      <c r="C201" s="15">
        <v>27.360000000000007</v>
      </c>
    </row>
    <row r="202" spans="1:3" ht="12.75" customHeight="1">
      <c r="A202" s="75">
        <v>99.21</v>
      </c>
      <c r="B202" s="15">
        <v>62.715999999999994</v>
      </c>
      <c r="C202" s="15">
        <v>27.398000000000007</v>
      </c>
    </row>
    <row r="203" spans="1:3" ht="12.75" customHeight="1">
      <c r="A203" s="75">
        <v>99.22</v>
      </c>
      <c r="B203" s="15">
        <v>62.991999999999997</v>
      </c>
      <c r="C203" s="15">
        <v>27.436000000000007</v>
      </c>
    </row>
    <row r="204" spans="1:3" ht="12.75" customHeight="1">
      <c r="A204" s="75">
        <v>99.23</v>
      </c>
      <c r="B204" s="15">
        <v>63.268000000000001</v>
      </c>
      <c r="C204" s="15">
        <v>27.474000000000007</v>
      </c>
    </row>
    <row r="205" spans="1:3" ht="12.75" customHeight="1">
      <c r="A205" s="75">
        <v>99.24</v>
      </c>
      <c r="B205" s="15">
        <v>63.544000000000004</v>
      </c>
      <c r="C205" s="15">
        <v>27.512000000000008</v>
      </c>
    </row>
    <row r="206" spans="1:3" ht="12.75" customHeight="1">
      <c r="A206" s="75">
        <v>99.25</v>
      </c>
      <c r="B206" s="15">
        <v>63.820000000000007</v>
      </c>
      <c r="C206" s="15">
        <v>27.550000000000008</v>
      </c>
    </row>
    <row r="207" spans="1:3" ht="12.75" customHeight="1">
      <c r="A207" s="75">
        <v>99.26</v>
      </c>
      <c r="B207" s="15">
        <v>64.096000000000004</v>
      </c>
      <c r="C207" s="15">
        <v>27.588000000000008</v>
      </c>
    </row>
    <row r="208" spans="1:3" ht="12.75" customHeight="1">
      <c r="A208" s="75">
        <v>99.27</v>
      </c>
      <c r="B208" s="15">
        <v>64.372</v>
      </c>
      <c r="C208" s="15">
        <v>27.626000000000008</v>
      </c>
    </row>
    <row r="209" spans="1:3" ht="12.75" customHeight="1">
      <c r="A209" s="75">
        <v>99.28</v>
      </c>
      <c r="B209" s="15">
        <v>64.647999999999996</v>
      </c>
      <c r="C209" s="15">
        <v>27.664000000000009</v>
      </c>
    </row>
    <row r="210" spans="1:3" ht="12.75" customHeight="1">
      <c r="A210" s="75">
        <v>99.29</v>
      </c>
      <c r="B210" s="15">
        <v>64.923999999999992</v>
      </c>
      <c r="C210" s="15">
        <v>27.702000000000009</v>
      </c>
    </row>
    <row r="211" spans="1:3" ht="12.75" customHeight="1">
      <c r="A211" s="75">
        <v>99.3</v>
      </c>
      <c r="B211" s="15">
        <v>65.199999999999989</v>
      </c>
      <c r="C211" s="15">
        <v>27.740000000000009</v>
      </c>
    </row>
    <row r="212" spans="1:3" ht="12.75" customHeight="1">
      <c r="A212" s="75">
        <v>99.31</v>
      </c>
      <c r="B212" s="15">
        <v>65.478999999999999</v>
      </c>
      <c r="C212" s="15">
        <v>27.777999999999999</v>
      </c>
    </row>
    <row r="213" spans="1:3" ht="12.75" customHeight="1">
      <c r="A213" s="75">
        <v>99.32</v>
      </c>
      <c r="B213" s="15">
        <v>65.757999999999996</v>
      </c>
      <c r="C213" s="15">
        <v>27.815999999999999</v>
      </c>
    </row>
    <row r="214" spans="1:3" ht="12.75" customHeight="1">
      <c r="A214" s="75">
        <v>99.33</v>
      </c>
      <c r="B214" s="15">
        <v>66.036999999999992</v>
      </c>
      <c r="C214" s="15">
        <v>27.853999999999999</v>
      </c>
    </row>
    <row r="215" spans="1:3" ht="12.75" customHeight="1">
      <c r="A215" s="75">
        <v>99.34</v>
      </c>
      <c r="B215" s="15">
        <v>66.315999999999988</v>
      </c>
      <c r="C215" s="15">
        <v>27.891999999999999</v>
      </c>
    </row>
    <row r="216" spans="1:3" ht="12.75" customHeight="1">
      <c r="A216" s="75">
        <v>99.35</v>
      </c>
      <c r="B216" s="15">
        <v>66.594999999999985</v>
      </c>
      <c r="C216" s="15">
        <v>27.93</v>
      </c>
    </row>
    <row r="217" spans="1:3" ht="12.75" customHeight="1">
      <c r="A217" s="75">
        <v>99.36</v>
      </c>
      <c r="B217" s="15">
        <v>66.873999999999981</v>
      </c>
      <c r="C217" s="15">
        <v>27.968</v>
      </c>
    </row>
    <row r="218" spans="1:3" ht="12.75" customHeight="1">
      <c r="A218" s="75">
        <v>99.37</v>
      </c>
      <c r="B218" s="15">
        <v>67.152999999999977</v>
      </c>
      <c r="C218" s="15">
        <v>28.006</v>
      </c>
    </row>
    <row r="219" spans="1:3" ht="12.75" customHeight="1">
      <c r="A219" s="75">
        <v>99.38</v>
      </c>
      <c r="B219" s="15">
        <v>67.431999999999974</v>
      </c>
      <c r="C219" s="15">
        <v>28.044</v>
      </c>
    </row>
    <row r="220" spans="1:3" ht="12.75" customHeight="1">
      <c r="A220" s="75">
        <v>99.39</v>
      </c>
      <c r="B220" s="15">
        <v>67.71099999999997</v>
      </c>
      <c r="C220" s="15">
        <v>28.082000000000001</v>
      </c>
    </row>
    <row r="221" spans="1:3" ht="12.75" customHeight="1">
      <c r="A221" s="75">
        <v>99.4</v>
      </c>
      <c r="B221" s="15">
        <v>67.989999999999966</v>
      </c>
      <c r="C221" s="15">
        <v>28.12</v>
      </c>
    </row>
    <row r="222" spans="1:3" ht="12.75" customHeight="1">
      <c r="A222" s="75">
        <v>99.41</v>
      </c>
      <c r="B222" s="15">
        <v>68.272999999999968</v>
      </c>
      <c r="C222" s="15">
        <v>28.158000000000001</v>
      </c>
    </row>
    <row r="223" spans="1:3" ht="12.75" customHeight="1">
      <c r="A223" s="75">
        <v>99.42</v>
      </c>
      <c r="B223" s="15">
        <v>68.555999999999969</v>
      </c>
      <c r="C223" s="15">
        <v>28.196000000000002</v>
      </c>
    </row>
    <row r="224" spans="1:3" ht="12.75" customHeight="1">
      <c r="A224" s="75">
        <v>99.43</v>
      </c>
      <c r="B224" s="15">
        <v>68.83899999999997</v>
      </c>
      <c r="C224" s="15">
        <v>28.234000000000002</v>
      </c>
    </row>
    <row r="225" spans="1:3" ht="12.75" customHeight="1">
      <c r="A225" s="75">
        <v>99.44</v>
      </c>
      <c r="B225" s="15">
        <v>69.121999999999971</v>
      </c>
      <c r="C225" s="15">
        <v>28.272000000000002</v>
      </c>
    </row>
    <row r="226" spans="1:3" ht="12.75" customHeight="1">
      <c r="A226" s="75">
        <v>99.45</v>
      </c>
      <c r="B226" s="15">
        <v>69.404999999999973</v>
      </c>
      <c r="C226" s="15">
        <v>28.310000000000002</v>
      </c>
    </row>
    <row r="227" spans="1:3" ht="12.75" customHeight="1">
      <c r="A227" s="75">
        <v>99.46</v>
      </c>
      <c r="B227" s="15">
        <v>69.687999999999974</v>
      </c>
      <c r="C227" s="15">
        <v>28.348000000000003</v>
      </c>
    </row>
    <row r="228" spans="1:3" ht="12.75" customHeight="1">
      <c r="A228" s="75">
        <v>99.47</v>
      </c>
      <c r="B228" s="15">
        <v>69.970999999999975</v>
      </c>
      <c r="C228" s="15">
        <v>28.386000000000003</v>
      </c>
    </row>
    <row r="229" spans="1:3" ht="12.75" customHeight="1">
      <c r="A229" s="75">
        <v>99.48</v>
      </c>
      <c r="B229" s="15">
        <v>70.253999999999976</v>
      </c>
      <c r="C229" s="15">
        <v>28.424000000000003</v>
      </c>
    </row>
    <row r="230" spans="1:3" ht="12.75" customHeight="1">
      <c r="A230" s="75">
        <v>99.49</v>
      </c>
      <c r="B230" s="15">
        <v>70.536999999999978</v>
      </c>
      <c r="C230" s="15">
        <v>28.462000000000003</v>
      </c>
    </row>
    <row r="231" spans="1:3" ht="12.75" customHeight="1">
      <c r="A231" s="75">
        <v>99.5</v>
      </c>
      <c r="B231" s="15">
        <v>70.819999999999979</v>
      </c>
      <c r="C231" s="15">
        <v>28.500000000000004</v>
      </c>
    </row>
    <row r="232" spans="1:3" ht="12.75" customHeight="1">
      <c r="A232" s="75">
        <v>99.51</v>
      </c>
      <c r="B232" s="15">
        <v>71.106999999999985</v>
      </c>
      <c r="C232" s="15">
        <v>28.538000000000004</v>
      </c>
    </row>
    <row r="233" spans="1:3" ht="12.75" customHeight="1">
      <c r="A233" s="75">
        <v>99.52</v>
      </c>
      <c r="B233" s="15">
        <v>71.393999999999991</v>
      </c>
      <c r="C233" s="15">
        <v>28.576000000000004</v>
      </c>
    </row>
    <row r="234" spans="1:3" ht="12.75" customHeight="1">
      <c r="A234" s="75">
        <v>99.53</v>
      </c>
      <c r="B234" s="15">
        <v>71.680999999999997</v>
      </c>
      <c r="C234" s="15">
        <v>28.614000000000004</v>
      </c>
    </row>
    <row r="235" spans="1:3" ht="12.75" customHeight="1">
      <c r="A235" s="75">
        <v>99.54</v>
      </c>
      <c r="B235" s="15">
        <v>71.968000000000004</v>
      </c>
      <c r="C235" s="15">
        <v>28.652000000000005</v>
      </c>
    </row>
    <row r="236" spans="1:3" ht="12.75" customHeight="1">
      <c r="A236" s="75">
        <v>99.55</v>
      </c>
      <c r="B236" s="15">
        <v>72.25500000000001</v>
      </c>
      <c r="C236" s="15">
        <v>28.690000000000005</v>
      </c>
    </row>
    <row r="237" spans="1:3" ht="12.75" customHeight="1">
      <c r="A237" s="75">
        <v>99.56</v>
      </c>
      <c r="B237" s="15">
        <v>72.542000000000016</v>
      </c>
      <c r="C237" s="15">
        <v>28.728000000000005</v>
      </c>
    </row>
    <row r="238" spans="1:3" ht="12.75" customHeight="1">
      <c r="A238" s="75">
        <v>99.57</v>
      </c>
      <c r="B238" s="15">
        <v>72.829000000000022</v>
      </c>
      <c r="C238" s="15">
        <v>28.766000000000005</v>
      </c>
    </row>
    <row r="239" spans="1:3" ht="12.75" customHeight="1">
      <c r="A239" s="75">
        <v>99.58</v>
      </c>
      <c r="B239" s="15">
        <v>73.116000000000028</v>
      </c>
      <c r="C239" s="15">
        <v>28.804000000000006</v>
      </c>
    </row>
    <row r="240" spans="1:3" ht="12.75" customHeight="1">
      <c r="A240" s="75">
        <v>99.59</v>
      </c>
      <c r="B240" s="15">
        <v>73.403000000000034</v>
      </c>
      <c r="C240" s="15">
        <v>28.842000000000006</v>
      </c>
    </row>
    <row r="241" spans="1:3" ht="12.75" customHeight="1">
      <c r="A241" s="75">
        <v>99.6</v>
      </c>
      <c r="B241" s="15">
        <v>73.69000000000004</v>
      </c>
      <c r="C241" s="15">
        <v>28.880000000000006</v>
      </c>
    </row>
    <row r="242" spans="1:3" ht="12.75" customHeight="1">
      <c r="A242" s="75">
        <v>99.61</v>
      </c>
      <c r="B242" s="15">
        <v>73.980999999999995</v>
      </c>
      <c r="C242" s="15">
        <v>28.917999999999999</v>
      </c>
    </row>
    <row r="243" spans="1:3" ht="12.75" customHeight="1">
      <c r="A243" s="75">
        <v>99.62</v>
      </c>
      <c r="B243" s="15">
        <v>74.271999999999991</v>
      </c>
      <c r="C243" s="15">
        <v>28.956</v>
      </c>
    </row>
    <row r="244" spans="1:3" ht="12.75" customHeight="1">
      <c r="A244" s="75">
        <v>99.63</v>
      </c>
      <c r="B244" s="15">
        <v>74.562999999999988</v>
      </c>
      <c r="C244" s="15">
        <v>28.994</v>
      </c>
    </row>
    <row r="245" spans="1:3" ht="12.75" customHeight="1">
      <c r="A245" s="75">
        <v>99.64</v>
      </c>
      <c r="B245" s="15">
        <v>74.853999999999985</v>
      </c>
      <c r="C245" s="15">
        <v>29.032</v>
      </c>
    </row>
    <row r="246" spans="1:3" ht="12.75" customHeight="1">
      <c r="A246" s="75">
        <v>99.65</v>
      </c>
      <c r="B246" s="15">
        <v>75.144999999999982</v>
      </c>
      <c r="C246" s="15">
        <v>29.07</v>
      </c>
    </row>
    <row r="247" spans="1:3" ht="12.75" customHeight="1">
      <c r="A247" s="75">
        <v>99.66</v>
      </c>
      <c r="B247" s="15">
        <v>75.435999999999979</v>
      </c>
      <c r="C247" s="15">
        <v>29.108000000000001</v>
      </c>
    </row>
    <row r="248" spans="1:3" ht="12.75" customHeight="1">
      <c r="A248" s="75">
        <v>99.67</v>
      </c>
      <c r="B248" s="15">
        <v>75.726999999999975</v>
      </c>
      <c r="C248" s="15">
        <v>29.146000000000001</v>
      </c>
    </row>
    <row r="249" spans="1:3" ht="12.75" customHeight="1">
      <c r="A249" s="75">
        <v>99.68</v>
      </c>
      <c r="B249" s="15">
        <v>76.017999999999972</v>
      </c>
      <c r="C249" s="15">
        <v>29.184000000000001</v>
      </c>
    </row>
    <row r="250" spans="1:3" ht="12.75" customHeight="1">
      <c r="A250" s="75">
        <v>99.69</v>
      </c>
      <c r="B250" s="15">
        <v>76.308999999999969</v>
      </c>
      <c r="C250" s="15">
        <v>29.222000000000001</v>
      </c>
    </row>
    <row r="251" spans="1:3" ht="12.75" customHeight="1">
      <c r="A251" s="75">
        <v>99.7</v>
      </c>
      <c r="B251" s="15">
        <v>76.599999999999966</v>
      </c>
      <c r="C251" s="15">
        <v>29.26</v>
      </c>
    </row>
    <row r="252" spans="1:3" ht="12.75" customHeight="1">
      <c r="A252" s="75">
        <v>99.71</v>
      </c>
      <c r="B252" s="15">
        <v>76.894999999999968</v>
      </c>
      <c r="C252" s="15">
        <v>29.298000000000002</v>
      </c>
    </row>
    <row r="253" spans="1:3" ht="12.75" customHeight="1">
      <c r="A253" s="75">
        <v>99.72</v>
      </c>
      <c r="B253" s="15">
        <v>77.189999999999969</v>
      </c>
      <c r="C253" s="15">
        <v>29.336000000000002</v>
      </c>
    </row>
    <row r="254" spans="1:3" ht="12.75" customHeight="1">
      <c r="A254" s="75">
        <v>99.73</v>
      </c>
      <c r="B254" s="15">
        <v>77.484999999999971</v>
      </c>
      <c r="C254" s="15">
        <v>29.374000000000002</v>
      </c>
    </row>
    <row r="255" spans="1:3" ht="12.75" customHeight="1">
      <c r="A255" s="75">
        <v>99.74</v>
      </c>
      <c r="B255" s="15">
        <v>77.779999999999973</v>
      </c>
      <c r="C255" s="15">
        <v>29.412000000000003</v>
      </c>
    </row>
    <row r="256" spans="1:3" ht="12.75" customHeight="1">
      <c r="A256" s="75">
        <v>99.75</v>
      </c>
      <c r="B256" s="15">
        <v>78.074999999999974</v>
      </c>
      <c r="C256" s="15">
        <v>29.450000000000003</v>
      </c>
    </row>
    <row r="257" spans="1:3" ht="12.75" customHeight="1">
      <c r="A257" s="75">
        <v>99.76</v>
      </c>
      <c r="B257" s="15">
        <v>78.369999999999976</v>
      </c>
      <c r="C257" s="15">
        <v>29.488000000000003</v>
      </c>
    </row>
    <row r="258" spans="1:3" ht="12.75" customHeight="1">
      <c r="A258" s="75">
        <v>99.77</v>
      </c>
      <c r="B258" s="15">
        <v>78.664999999999978</v>
      </c>
      <c r="C258" s="15">
        <v>29.526000000000003</v>
      </c>
    </row>
    <row r="259" spans="1:3" ht="12.75" customHeight="1">
      <c r="A259" s="75">
        <v>99.78</v>
      </c>
      <c r="B259" s="15">
        <v>78.95999999999998</v>
      </c>
      <c r="C259" s="15">
        <v>29.564000000000004</v>
      </c>
    </row>
    <row r="260" spans="1:3" ht="12.75" customHeight="1">
      <c r="A260" s="75">
        <v>99.79</v>
      </c>
      <c r="B260" s="15">
        <v>79.254999999999981</v>
      </c>
      <c r="C260" s="15">
        <v>29.602000000000004</v>
      </c>
    </row>
    <row r="261" spans="1:3" ht="12.75" customHeight="1">
      <c r="A261" s="75">
        <v>99.8</v>
      </c>
      <c r="B261" s="15">
        <v>79.549999999999983</v>
      </c>
      <c r="C261" s="15">
        <v>29.640000000000004</v>
      </c>
    </row>
    <row r="262" spans="1:3" ht="12.75" customHeight="1">
      <c r="A262" s="75">
        <v>99.81</v>
      </c>
      <c r="B262" s="15">
        <v>79.847999999999985</v>
      </c>
      <c r="C262" s="15">
        <v>29.678000000000004</v>
      </c>
    </row>
    <row r="263" spans="1:3" ht="12.75" customHeight="1">
      <c r="A263" s="75">
        <v>99.82</v>
      </c>
      <c r="B263" s="15">
        <v>80.145999999999987</v>
      </c>
      <c r="C263" s="15">
        <v>29.716000000000005</v>
      </c>
    </row>
    <row r="264" spans="1:3" ht="12.75" customHeight="1">
      <c r="A264" s="75">
        <v>99.83</v>
      </c>
      <c r="B264" s="15">
        <v>80.443999999999988</v>
      </c>
      <c r="C264" s="15">
        <v>29.754000000000005</v>
      </c>
    </row>
    <row r="265" spans="1:3" ht="12.75" customHeight="1">
      <c r="A265" s="75">
        <v>99.84</v>
      </c>
      <c r="B265" s="15">
        <v>80.74199999999999</v>
      </c>
      <c r="C265" s="15">
        <v>29.792000000000005</v>
      </c>
    </row>
    <row r="266" spans="1:3" ht="12.75" customHeight="1">
      <c r="A266" s="75">
        <v>99.85</v>
      </c>
      <c r="B266" s="15">
        <v>81.039999999999992</v>
      </c>
      <c r="C266" s="15">
        <v>29.830000000000005</v>
      </c>
    </row>
    <row r="267" spans="1:3" ht="12.75" customHeight="1">
      <c r="A267" s="75">
        <v>99.86</v>
      </c>
      <c r="B267" s="15">
        <v>81.337999999999994</v>
      </c>
      <c r="C267" s="15">
        <v>29.868000000000006</v>
      </c>
    </row>
    <row r="268" spans="1:3" ht="12.75" customHeight="1">
      <c r="A268" s="75">
        <v>99.87</v>
      </c>
      <c r="B268" s="15">
        <v>81.635999999999996</v>
      </c>
      <c r="C268" s="15">
        <v>29.906000000000006</v>
      </c>
    </row>
    <row r="269" spans="1:3" ht="12.75" customHeight="1">
      <c r="A269" s="75">
        <v>99.88</v>
      </c>
      <c r="B269" s="15">
        <v>81.933999999999997</v>
      </c>
      <c r="C269" s="15">
        <v>29.944000000000006</v>
      </c>
    </row>
    <row r="270" spans="1:3" ht="12.75" customHeight="1">
      <c r="A270" s="75">
        <v>99.89</v>
      </c>
      <c r="B270" s="15">
        <v>82.231999999999999</v>
      </c>
      <c r="C270" s="15">
        <v>29.982000000000006</v>
      </c>
    </row>
    <row r="271" spans="1:3" ht="12.75" customHeight="1">
      <c r="A271" s="75">
        <v>99.9</v>
      </c>
      <c r="B271" s="15">
        <v>82.53</v>
      </c>
      <c r="C271" s="15">
        <v>30.020000000000007</v>
      </c>
    </row>
    <row r="272" spans="1:3" ht="12.75" customHeight="1">
      <c r="A272" s="75">
        <v>99.91</v>
      </c>
      <c r="B272" s="15">
        <v>82.829000000000008</v>
      </c>
      <c r="C272" s="15">
        <v>30.058</v>
      </c>
    </row>
    <row r="273" spans="1:3" ht="12.75" customHeight="1">
      <c r="A273" s="75">
        <v>99.92</v>
      </c>
      <c r="B273" s="15">
        <v>83.128000000000014</v>
      </c>
      <c r="C273" s="15">
        <v>30.096</v>
      </c>
    </row>
    <row r="274" spans="1:3" ht="12.75" customHeight="1">
      <c r="A274" s="75">
        <v>99.93</v>
      </c>
      <c r="B274" s="15">
        <v>83.427000000000021</v>
      </c>
      <c r="C274" s="15">
        <v>30.134</v>
      </c>
    </row>
    <row r="275" spans="1:3" ht="12.75" customHeight="1">
      <c r="A275" s="75">
        <v>99.94</v>
      </c>
      <c r="B275" s="15">
        <v>83.726000000000028</v>
      </c>
      <c r="C275" s="15">
        <v>30.172000000000001</v>
      </c>
    </row>
    <row r="276" spans="1:3" ht="12.75" customHeight="1">
      <c r="A276" s="75">
        <v>99.95</v>
      </c>
      <c r="B276" s="15">
        <v>84.025000000000034</v>
      </c>
      <c r="C276" s="15">
        <v>30.21</v>
      </c>
    </row>
    <row r="277" spans="1:3" ht="12.75" customHeight="1">
      <c r="A277" s="75">
        <v>99.96</v>
      </c>
      <c r="B277" s="15">
        <v>84.324000000000041</v>
      </c>
      <c r="C277" s="15">
        <v>30.248000000000001</v>
      </c>
    </row>
    <row r="278" spans="1:3" ht="12.75" customHeight="1">
      <c r="A278" s="75">
        <v>99.97</v>
      </c>
      <c r="B278" s="15">
        <v>84.623000000000047</v>
      </c>
      <c r="C278" s="15">
        <v>30.286000000000001</v>
      </c>
    </row>
    <row r="279" spans="1:3" ht="12.75" customHeight="1">
      <c r="A279" s="75">
        <v>99.98</v>
      </c>
      <c r="B279" s="15">
        <v>84.922000000000054</v>
      </c>
      <c r="C279" s="15">
        <v>30.324000000000002</v>
      </c>
    </row>
    <row r="280" spans="1:3" ht="12.75" customHeight="1">
      <c r="A280" s="75">
        <v>99.99</v>
      </c>
      <c r="B280" s="15">
        <v>85.22100000000006</v>
      </c>
      <c r="C280" s="15">
        <v>30.362000000000002</v>
      </c>
    </row>
    <row r="281" spans="1:3" ht="12.75" customHeight="1">
      <c r="A281" s="75">
        <v>100</v>
      </c>
      <c r="B281" s="15">
        <v>85.520000000000067</v>
      </c>
      <c r="C281" s="15">
        <v>30.400000000000002</v>
      </c>
    </row>
    <row r="282" spans="1:3" ht="12.75" customHeight="1">
      <c r="A282" s="75">
        <v>100.01</v>
      </c>
      <c r="B282" s="15">
        <v>85.825000000000074</v>
      </c>
      <c r="C282" s="15">
        <v>30.429000000000002</v>
      </c>
    </row>
    <row r="283" spans="1:3" ht="12.75" customHeight="1">
      <c r="A283" s="75">
        <v>100.02</v>
      </c>
      <c r="B283" s="15">
        <v>86.130000000000081</v>
      </c>
      <c r="C283" s="15">
        <v>30.458000000000002</v>
      </c>
    </row>
    <row r="284" spans="1:3" ht="12.75" customHeight="1">
      <c r="A284" s="75">
        <v>100.03</v>
      </c>
      <c r="B284" s="15">
        <v>86.435000000000102</v>
      </c>
      <c r="C284" s="15">
        <v>30.487000000000002</v>
      </c>
    </row>
    <row r="285" spans="1:3" ht="12.75" customHeight="1">
      <c r="A285" s="75">
        <v>100.04</v>
      </c>
      <c r="B285" s="15">
        <v>86.740000000000094</v>
      </c>
      <c r="C285" s="15">
        <v>30.516000000000002</v>
      </c>
    </row>
    <row r="286" spans="1:3" ht="12.75" customHeight="1">
      <c r="A286" s="75">
        <v>100.05</v>
      </c>
      <c r="B286" s="15">
        <v>87.045000000000101</v>
      </c>
      <c r="C286" s="15">
        <v>30.545000000000002</v>
      </c>
    </row>
    <row r="287" spans="1:3" ht="12.75" customHeight="1">
      <c r="A287" s="75">
        <v>100.06</v>
      </c>
      <c r="B287" s="15">
        <v>87.350000000000108</v>
      </c>
      <c r="C287" s="15">
        <v>30.574000000000002</v>
      </c>
    </row>
    <row r="288" spans="1:3" ht="12.75" customHeight="1">
      <c r="A288" s="75">
        <v>100.07</v>
      </c>
      <c r="B288" s="15">
        <v>87.655000000000115</v>
      </c>
      <c r="C288" s="15">
        <v>30.603000000000002</v>
      </c>
    </row>
    <row r="289" spans="1:3" ht="12.75" customHeight="1">
      <c r="A289" s="75">
        <v>100.08</v>
      </c>
      <c r="B289" s="15">
        <v>87.960000000000122</v>
      </c>
      <c r="C289" s="15">
        <v>30.632000000000001</v>
      </c>
    </row>
    <row r="290" spans="1:3" ht="12.75" customHeight="1">
      <c r="A290" s="75">
        <v>100.09</v>
      </c>
      <c r="B290" s="15">
        <v>88.265000000000128</v>
      </c>
      <c r="C290" s="15">
        <v>30.661000000000001</v>
      </c>
    </row>
    <row r="291" spans="1:3" ht="12.75" customHeight="1">
      <c r="A291" s="75">
        <v>100.1</v>
      </c>
      <c r="B291" s="15">
        <v>88.570000000000135</v>
      </c>
      <c r="C291" s="15">
        <v>30.69</v>
      </c>
    </row>
    <row r="292" spans="1:3" ht="12.75" customHeight="1">
      <c r="A292" s="75">
        <v>100.11</v>
      </c>
      <c r="B292" s="15">
        <v>88.878000000000142</v>
      </c>
      <c r="C292" s="15">
        <v>30.719000000000001</v>
      </c>
    </row>
    <row r="293" spans="1:3" ht="12.75" customHeight="1">
      <c r="A293" s="75">
        <v>100.12</v>
      </c>
      <c r="B293" s="15">
        <v>89.186000000000149</v>
      </c>
      <c r="C293" s="15">
        <v>30.748000000000001</v>
      </c>
    </row>
    <row r="294" spans="1:3" ht="12.75" customHeight="1">
      <c r="A294" s="75">
        <v>100.13</v>
      </c>
      <c r="B294" s="15">
        <v>89.494000000000156</v>
      </c>
      <c r="C294" s="15">
        <v>30.777000000000001</v>
      </c>
    </row>
    <row r="295" spans="1:3" ht="12.75" customHeight="1">
      <c r="A295" s="75">
        <v>100.14</v>
      </c>
      <c r="B295" s="15">
        <v>89.802000000000163</v>
      </c>
      <c r="C295" s="15">
        <v>30.806000000000001</v>
      </c>
    </row>
    <row r="296" spans="1:3" ht="12.75" customHeight="1">
      <c r="A296" s="75">
        <v>100.15</v>
      </c>
      <c r="B296" s="15">
        <v>90.11000000000017</v>
      </c>
      <c r="C296" s="15">
        <v>30.835000000000001</v>
      </c>
    </row>
    <row r="297" spans="1:3" ht="12.75" customHeight="1">
      <c r="A297" s="75">
        <v>100.16</v>
      </c>
      <c r="B297" s="15">
        <v>90.418000000000205</v>
      </c>
      <c r="C297" s="15">
        <v>30.864000000000001</v>
      </c>
    </row>
    <row r="298" spans="1:3" ht="12.75" customHeight="1">
      <c r="A298" s="75">
        <v>100.17</v>
      </c>
      <c r="B298" s="15">
        <v>90.726000000000184</v>
      </c>
      <c r="C298" s="15">
        <v>30.893000000000001</v>
      </c>
    </row>
    <row r="299" spans="1:3" ht="12.75" customHeight="1">
      <c r="A299" s="75">
        <v>100.18</v>
      </c>
      <c r="B299" s="15">
        <v>91.034000000000191</v>
      </c>
      <c r="C299" s="15">
        <v>30.922000000000001</v>
      </c>
    </row>
    <row r="300" spans="1:3" ht="12.75" customHeight="1">
      <c r="A300" s="75">
        <v>100.19</v>
      </c>
      <c r="B300" s="15">
        <v>91.342000000000198</v>
      </c>
      <c r="C300" s="15">
        <v>30.951000000000001</v>
      </c>
    </row>
    <row r="301" spans="1:3" ht="12.75" customHeight="1">
      <c r="A301" s="75">
        <v>100.2</v>
      </c>
      <c r="B301" s="15">
        <v>91.650000000000205</v>
      </c>
      <c r="C301" s="15">
        <v>30.98</v>
      </c>
    </row>
    <row r="302" spans="1:3" ht="12.75" customHeight="1">
      <c r="A302" s="75">
        <v>100.21</v>
      </c>
      <c r="B302" s="15">
        <v>91.961000000000197</v>
      </c>
      <c r="C302" s="15">
        <v>31.007999999999999</v>
      </c>
    </row>
    <row r="303" spans="1:3" ht="12.75" customHeight="1">
      <c r="A303" s="75">
        <v>100.22</v>
      </c>
      <c r="B303" s="15">
        <v>92.272000000000205</v>
      </c>
      <c r="C303" s="15">
        <v>31.035999999999998</v>
      </c>
    </row>
    <row r="304" spans="1:3" ht="12.75" customHeight="1">
      <c r="A304" s="75">
        <v>100.23</v>
      </c>
      <c r="B304" s="15">
        <v>92.583000000000197</v>
      </c>
      <c r="C304" s="15">
        <v>31.063999999999997</v>
      </c>
    </row>
    <row r="305" spans="1:3" ht="12.75" customHeight="1">
      <c r="A305" s="75">
        <v>100.24</v>
      </c>
      <c r="B305" s="15">
        <v>92.894000000000204</v>
      </c>
      <c r="C305" s="15">
        <v>31.091999999999995</v>
      </c>
    </row>
    <row r="306" spans="1:3" ht="12.75" customHeight="1">
      <c r="A306" s="75">
        <v>100.25</v>
      </c>
      <c r="B306" s="15">
        <v>93.205000000000197</v>
      </c>
      <c r="C306" s="15">
        <v>31.119999999999994</v>
      </c>
    </row>
    <row r="307" spans="1:3" ht="12.75" customHeight="1">
      <c r="A307" s="75">
        <v>100.26</v>
      </c>
      <c r="B307" s="15">
        <v>93.516000000000247</v>
      </c>
      <c r="C307" s="15">
        <v>31.147999999999993</v>
      </c>
    </row>
    <row r="308" spans="1:3" ht="12.75" customHeight="1">
      <c r="A308" s="75">
        <v>100.27</v>
      </c>
      <c r="B308" s="15">
        <v>93.827000000000297</v>
      </c>
      <c r="C308" s="15">
        <v>31.175999999999991</v>
      </c>
    </row>
    <row r="309" spans="1:3" ht="12.75" customHeight="1">
      <c r="A309" s="75">
        <v>100.28</v>
      </c>
      <c r="B309" s="15">
        <v>94.138000000000261</v>
      </c>
      <c r="C309" s="15">
        <v>31.20399999999999</v>
      </c>
    </row>
    <row r="310" spans="1:3" ht="12.75" customHeight="1">
      <c r="A310" s="75">
        <v>100.29</v>
      </c>
      <c r="B310" s="15">
        <v>94.449000000000268</v>
      </c>
      <c r="C310" s="15">
        <v>31.231999999999989</v>
      </c>
    </row>
    <row r="311" spans="1:3" ht="12.75" customHeight="1">
      <c r="A311" s="75">
        <v>100.3</v>
      </c>
      <c r="B311" s="15">
        <v>94.760000000000275</v>
      </c>
      <c r="C311" s="15">
        <v>31.259999999999987</v>
      </c>
    </row>
    <row r="312" spans="1:3" ht="12.75" customHeight="1">
      <c r="A312" s="75">
        <v>100.31</v>
      </c>
      <c r="B312" s="15">
        <v>95.074000000000268</v>
      </c>
      <c r="C312" s="15">
        <v>31.288999999999987</v>
      </c>
    </row>
    <row r="313" spans="1:3" ht="12.75" customHeight="1">
      <c r="A313" s="75">
        <v>100.32</v>
      </c>
      <c r="B313" s="15">
        <v>95.388000000000261</v>
      </c>
      <c r="C313" s="15">
        <v>31.317999999999987</v>
      </c>
    </row>
    <row r="314" spans="1:3" ht="12.75" customHeight="1">
      <c r="A314" s="75">
        <v>100.33</v>
      </c>
      <c r="B314" s="15">
        <v>95.702000000000254</v>
      </c>
      <c r="C314" s="15">
        <v>31.346999999999987</v>
      </c>
    </row>
    <row r="315" spans="1:3" ht="12.75" customHeight="1">
      <c r="A315" s="75">
        <v>100.34</v>
      </c>
      <c r="B315" s="15">
        <v>96.016000000000247</v>
      </c>
      <c r="C315" s="15">
        <v>31.375999999999987</v>
      </c>
    </row>
    <row r="316" spans="1:3" ht="12.75" customHeight="1">
      <c r="A316" s="75">
        <v>100.35</v>
      </c>
      <c r="B316" s="15">
        <v>96.33000000000024</v>
      </c>
      <c r="C316" s="15">
        <v>31.404999999999987</v>
      </c>
    </row>
    <row r="317" spans="1:3" ht="12.75" customHeight="1">
      <c r="A317" s="75">
        <v>100.36</v>
      </c>
      <c r="B317" s="15">
        <v>96.644000000000233</v>
      </c>
      <c r="C317" s="15">
        <v>31.433999999999987</v>
      </c>
    </row>
    <row r="318" spans="1:3" ht="12.75" customHeight="1">
      <c r="A318" s="75">
        <v>100.37</v>
      </c>
      <c r="B318" s="15">
        <v>96.958000000000226</v>
      </c>
      <c r="C318" s="15">
        <v>31.462999999999987</v>
      </c>
    </row>
    <row r="319" spans="1:3" ht="12.75" customHeight="1">
      <c r="A319" s="75">
        <v>100.38</v>
      </c>
      <c r="B319" s="15">
        <v>97.272000000000219</v>
      </c>
      <c r="C319" s="15">
        <v>31.491999999999987</v>
      </c>
    </row>
    <row r="320" spans="1:3" ht="12.75" customHeight="1">
      <c r="A320" s="75">
        <v>100.39</v>
      </c>
      <c r="B320" s="15">
        <v>97.586000000000212</v>
      </c>
      <c r="C320" s="15">
        <v>31.520999999999987</v>
      </c>
    </row>
    <row r="321" spans="1:3" ht="12.75" customHeight="1">
      <c r="A321" s="75">
        <v>100.4</v>
      </c>
      <c r="B321" s="15">
        <v>97.900000000000205</v>
      </c>
      <c r="C321" s="15">
        <v>31.549999999999986</v>
      </c>
    </row>
    <row r="322" spans="1:3" ht="12.75" customHeight="1">
      <c r="A322" s="75">
        <v>100.41</v>
      </c>
      <c r="B322" s="15">
        <v>98.217000000000198</v>
      </c>
      <c r="C322" s="15">
        <v>31.578999999999986</v>
      </c>
    </row>
    <row r="323" spans="1:3" ht="12.75" customHeight="1">
      <c r="A323" s="75">
        <v>100.42</v>
      </c>
      <c r="B323" s="15">
        <v>98.534000000000191</v>
      </c>
      <c r="C323" s="15">
        <v>31.607999999999986</v>
      </c>
    </row>
    <row r="324" spans="1:3" ht="12.75" customHeight="1">
      <c r="A324" s="75">
        <v>100.43</v>
      </c>
      <c r="B324" s="15">
        <v>98.851000000000184</v>
      </c>
      <c r="C324" s="15">
        <v>31.636999999999986</v>
      </c>
    </row>
    <row r="325" spans="1:3" ht="12.75" customHeight="1">
      <c r="A325" s="75">
        <v>100.44</v>
      </c>
      <c r="B325" s="15">
        <v>99.168000000000177</v>
      </c>
      <c r="C325" s="15">
        <v>31.665999999999986</v>
      </c>
    </row>
    <row r="326" spans="1:3" ht="12.75" customHeight="1">
      <c r="A326" s="75">
        <v>100.45</v>
      </c>
      <c r="B326" s="15">
        <v>99.48500000000017</v>
      </c>
      <c r="C326" s="15">
        <v>31.694999999999986</v>
      </c>
    </row>
    <row r="327" spans="1:3" ht="12.75" customHeight="1">
      <c r="A327" s="75">
        <v>100.46</v>
      </c>
      <c r="B327" s="15">
        <v>99.802000000000163</v>
      </c>
      <c r="C327" s="15">
        <v>31.723999999999986</v>
      </c>
    </row>
    <row r="328" spans="1:3" ht="12.75" customHeight="1">
      <c r="A328" s="75">
        <v>100.47</v>
      </c>
      <c r="B328" s="15">
        <v>100.11900000000016</v>
      </c>
      <c r="C328" s="15">
        <v>31.752999999999986</v>
      </c>
    </row>
    <row r="329" spans="1:3" ht="12.75" customHeight="1">
      <c r="A329" s="75">
        <v>100.48</v>
      </c>
      <c r="B329" s="15">
        <v>100.43600000000015</v>
      </c>
      <c r="C329" s="15">
        <v>31.781999999999986</v>
      </c>
    </row>
    <row r="330" spans="1:3" ht="12.75" customHeight="1">
      <c r="A330" s="75">
        <v>100.49</v>
      </c>
      <c r="B330" s="15">
        <v>100.75300000000014</v>
      </c>
      <c r="C330" s="15">
        <v>31.810999999999986</v>
      </c>
    </row>
    <row r="331" spans="1:3" ht="12.75" customHeight="1">
      <c r="A331" s="75">
        <v>100.5</v>
      </c>
      <c r="B331" s="15">
        <v>101.07000000000014</v>
      </c>
      <c r="C331" s="15">
        <v>31.839999999999986</v>
      </c>
    </row>
    <row r="332" spans="1:3" ht="12.75" customHeight="1">
      <c r="A332" s="75">
        <v>100.51</v>
      </c>
      <c r="B332" s="15">
        <v>101.39</v>
      </c>
      <c r="C332" s="15">
        <v>31.869</v>
      </c>
    </row>
    <row r="333" spans="1:3" ht="12.75" customHeight="1">
      <c r="A333" s="75">
        <v>100.52</v>
      </c>
      <c r="B333" s="15">
        <v>101.71</v>
      </c>
      <c r="C333" s="15">
        <v>31.898</v>
      </c>
    </row>
    <row r="334" spans="1:3" ht="12.75" customHeight="1">
      <c r="A334" s="75">
        <v>100.53</v>
      </c>
      <c r="B334" s="15">
        <v>102.02999999999999</v>
      </c>
      <c r="C334" s="15">
        <v>31.927</v>
      </c>
    </row>
    <row r="335" spans="1:3" ht="12.75" customHeight="1">
      <c r="A335" s="75">
        <v>100.54</v>
      </c>
      <c r="B335" s="15">
        <v>102.34999999999998</v>
      </c>
      <c r="C335" s="15">
        <v>31.956</v>
      </c>
    </row>
    <row r="336" spans="1:3" ht="12.75" customHeight="1">
      <c r="A336" s="75">
        <v>100.55</v>
      </c>
      <c r="B336" s="15">
        <v>102.66999999999997</v>
      </c>
      <c r="C336" s="15">
        <v>31.984999999999999</v>
      </c>
    </row>
    <row r="337" spans="1:3" ht="12.75" customHeight="1">
      <c r="A337" s="75">
        <v>100.56</v>
      </c>
      <c r="B337" s="15">
        <v>102.98999999999997</v>
      </c>
      <c r="C337" s="15">
        <v>32.014000000000003</v>
      </c>
    </row>
    <row r="338" spans="1:3" ht="12.75" customHeight="1">
      <c r="A338" s="75">
        <v>100.57</v>
      </c>
      <c r="B338" s="15">
        <v>103.30999999999996</v>
      </c>
      <c r="C338" s="15">
        <v>32.043000000000006</v>
      </c>
    </row>
    <row r="339" spans="1:3" ht="12.75" customHeight="1">
      <c r="A339" s="75">
        <v>100.58</v>
      </c>
      <c r="B339" s="15">
        <v>103.62999999999995</v>
      </c>
      <c r="C339" s="15">
        <v>32.07200000000001</v>
      </c>
    </row>
    <row r="340" spans="1:3" ht="12.75" customHeight="1">
      <c r="A340" s="75">
        <v>100.59</v>
      </c>
      <c r="B340" s="15">
        <v>103.94999999999995</v>
      </c>
      <c r="C340" s="15">
        <v>32.101000000000013</v>
      </c>
    </row>
    <row r="341" spans="1:3" ht="12.75" customHeight="1">
      <c r="A341" s="75">
        <v>100.6</v>
      </c>
      <c r="B341" s="15">
        <v>104.26999999999994</v>
      </c>
      <c r="C341" s="15">
        <v>32.130000000000017</v>
      </c>
    </row>
    <row r="342" spans="1:3" ht="12.75" customHeight="1">
      <c r="A342" s="75">
        <v>100.61</v>
      </c>
      <c r="B342" s="15">
        <v>104.59299999999993</v>
      </c>
      <c r="C342" s="15">
        <v>32.15900000000002</v>
      </c>
    </row>
    <row r="343" spans="1:3" ht="12.75" customHeight="1">
      <c r="A343" s="75">
        <v>100.62</v>
      </c>
      <c r="B343" s="15">
        <v>104.91599999999993</v>
      </c>
      <c r="C343" s="15">
        <v>32.188000000000024</v>
      </c>
    </row>
    <row r="344" spans="1:3" ht="12.75" customHeight="1">
      <c r="A344" s="75">
        <v>100.63</v>
      </c>
      <c r="B344" s="15">
        <v>105.23899999999992</v>
      </c>
      <c r="C344" s="15">
        <v>32.217000000000027</v>
      </c>
    </row>
    <row r="345" spans="1:3" ht="12.75" customHeight="1">
      <c r="A345" s="75">
        <v>100.64</v>
      </c>
      <c r="B345" s="15">
        <v>105.56199999999991</v>
      </c>
      <c r="C345" s="15">
        <v>32.246000000000031</v>
      </c>
    </row>
    <row r="346" spans="1:3" ht="12.75" customHeight="1">
      <c r="A346" s="75">
        <v>100.65</v>
      </c>
      <c r="B346" s="15">
        <v>105.88499999999991</v>
      </c>
      <c r="C346" s="15">
        <v>32.275000000000034</v>
      </c>
    </row>
    <row r="347" spans="1:3" ht="12.75" customHeight="1">
      <c r="A347" s="75">
        <v>100.66</v>
      </c>
      <c r="B347" s="15">
        <v>106.2079999999999</v>
      </c>
      <c r="C347" s="15">
        <v>32.304000000000038</v>
      </c>
    </row>
    <row r="348" spans="1:3" ht="12.75" customHeight="1">
      <c r="A348" s="75">
        <v>100.67</v>
      </c>
      <c r="B348" s="15">
        <v>106.53099999999989</v>
      </c>
      <c r="C348" s="15">
        <v>32.333000000000041</v>
      </c>
    </row>
    <row r="349" spans="1:3" ht="12.75" customHeight="1">
      <c r="A349" s="75">
        <v>100.68</v>
      </c>
      <c r="B349" s="15">
        <v>106.85399999999989</v>
      </c>
      <c r="C349" s="15">
        <v>32.362000000000045</v>
      </c>
    </row>
    <row r="350" spans="1:3" ht="12.75" customHeight="1">
      <c r="A350" s="75">
        <v>100.69</v>
      </c>
      <c r="B350" s="15">
        <v>107.17699999999988</v>
      </c>
      <c r="C350" s="15">
        <v>32.391000000000048</v>
      </c>
    </row>
    <row r="351" spans="1:3" ht="12.75" customHeight="1">
      <c r="A351" s="75">
        <v>100.7</v>
      </c>
      <c r="B351" s="15">
        <v>107.49999999999987</v>
      </c>
      <c r="C351" s="15">
        <v>32.420000000000051</v>
      </c>
    </row>
    <row r="352" spans="1:3" ht="12.75" customHeight="1">
      <c r="A352" s="75">
        <v>100.71</v>
      </c>
      <c r="B352" s="15">
        <v>107.82799999999988</v>
      </c>
      <c r="C352" s="15">
        <v>32.44800000000005</v>
      </c>
    </row>
    <row r="353" spans="1:3" ht="12.75" customHeight="1">
      <c r="A353" s="75">
        <v>100.72</v>
      </c>
      <c r="B353" s="15">
        <v>108.15199999999987</v>
      </c>
      <c r="C353" s="15">
        <v>32.476000000000049</v>
      </c>
    </row>
    <row r="354" spans="1:3" ht="12.75" customHeight="1">
      <c r="A354" s="75">
        <v>100.73</v>
      </c>
      <c r="B354" s="15">
        <v>108.47799999999987</v>
      </c>
      <c r="C354" s="15">
        <v>32.504000000000048</v>
      </c>
    </row>
    <row r="355" spans="1:3" ht="12.75" customHeight="1">
      <c r="A355" s="75">
        <v>100.74</v>
      </c>
      <c r="B355" s="15">
        <v>108.80399999999986</v>
      </c>
      <c r="C355" s="15">
        <v>32.532000000000046</v>
      </c>
    </row>
    <row r="356" spans="1:3" ht="12.75" customHeight="1">
      <c r="A356" s="75">
        <v>100.75</v>
      </c>
      <c r="B356" s="15">
        <v>109.12999999999985</v>
      </c>
      <c r="C356" s="15">
        <v>32.560000000000045</v>
      </c>
    </row>
    <row r="357" spans="1:3" ht="12.75" customHeight="1">
      <c r="A357" s="75">
        <v>100.76</v>
      </c>
      <c r="B357" s="15">
        <v>109.45599999999985</v>
      </c>
      <c r="C357" s="15">
        <v>32.588000000000044</v>
      </c>
    </row>
    <row r="358" spans="1:3" ht="12.75" customHeight="1">
      <c r="A358" s="75">
        <v>100.77</v>
      </c>
      <c r="B358" s="15">
        <v>109.78199999999984</v>
      </c>
      <c r="C358" s="15">
        <v>32.616000000000042</v>
      </c>
    </row>
    <row r="359" spans="1:3" ht="12.75" customHeight="1">
      <c r="A359" s="75">
        <v>100.78</v>
      </c>
      <c r="B359" s="15">
        <v>110.10799999999983</v>
      </c>
      <c r="C359" s="15">
        <v>32.644000000000041</v>
      </c>
    </row>
    <row r="360" spans="1:3" ht="12.75" customHeight="1">
      <c r="A360" s="75">
        <v>100.79</v>
      </c>
      <c r="B360" s="15">
        <v>110.43399999999983</v>
      </c>
      <c r="C360" s="15">
        <v>32.67200000000004</v>
      </c>
    </row>
    <row r="361" spans="1:3" ht="12.75" customHeight="1">
      <c r="A361" s="75">
        <v>100.8</v>
      </c>
      <c r="B361" s="15">
        <v>110.75999999999982</v>
      </c>
      <c r="C361" s="15">
        <v>32.700000000000038</v>
      </c>
    </row>
    <row r="362" spans="1:3" ht="12.75" customHeight="1">
      <c r="A362" s="75">
        <v>100.81</v>
      </c>
      <c r="B362" s="15">
        <v>111.08799999999982</v>
      </c>
      <c r="C362" s="15">
        <v>32.728999999999999</v>
      </c>
    </row>
    <row r="363" spans="1:3" ht="12.75" customHeight="1">
      <c r="A363" s="75">
        <v>100.82</v>
      </c>
      <c r="B363" s="15">
        <v>111.41599999999983</v>
      </c>
      <c r="C363" s="15">
        <v>32.758000000000003</v>
      </c>
    </row>
    <row r="364" spans="1:3" ht="12.75" customHeight="1">
      <c r="A364" s="75">
        <v>100.83</v>
      </c>
      <c r="B364" s="15">
        <v>111.74399999999983</v>
      </c>
      <c r="C364" s="15">
        <v>32.787000000000006</v>
      </c>
    </row>
    <row r="365" spans="1:3" ht="12.75" customHeight="1">
      <c r="A365" s="75">
        <v>100.84</v>
      </c>
      <c r="B365" s="15">
        <v>112.07199999999983</v>
      </c>
      <c r="C365" s="15">
        <v>32.81600000000001</v>
      </c>
    </row>
    <row r="366" spans="1:3" ht="12.75" customHeight="1">
      <c r="A366" s="75">
        <v>100.85</v>
      </c>
      <c r="B366" s="15">
        <v>112.39999999999984</v>
      </c>
      <c r="C366" s="15">
        <v>32.845000000000013</v>
      </c>
    </row>
    <row r="367" spans="1:3" ht="12.75" customHeight="1">
      <c r="A367" s="75">
        <v>100.86</v>
      </c>
      <c r="B367" s="15">
        <v>112.72799999999984</v>
      </c>
      <c r="C367" s="15">
        <v>32.874000000000017</v>
      </c>
    </row>
    <row r="368" spans="1:3" ht="12.75" customHeight="1">
      <c r="A368" s="75">
        <v>100.87</v>
      </c>
      <c r="B368" s="15">
        <v>113.05599999999984</v>
      </c>
      <c r="C368" s="15">
        <v>32.90300000000002</v>
      </c>
    </row>
    <row r="369" spans="1:3" ht="12.75" customHeight="1">
      <c r="A369" s="75">
        <v>100.88</v>
      </c>
      <c r="B369" s="15">
        <v>113.38399999999984</v>
      </c>
      <c r="C369" s="15">
        <v>32.932000000000023</v>
      </c>
    </row>
    <row r="370" spans="1:3" ht="12.75" customHeight="1">
      <c r="A370" s="75">
        <v>100.89</v>
      </c>
      <c r="B370" s="15">
        <v>113.71199999999985</v>
      </c>
      <c r="C370" s="15">
        <v>32.961000000000027</v>
      </c>
    </row>
    <row r="371" spans="1:3" ht="12.75" customHeight="1">
      <c r="A371" s="75">
        <v>100.9</v>
      </c>
      <c r="B371" s="15">
        <v>114.03999999999985</v>
      </c>
      <c r="C371" s="15">
        <v>32.99000000000003</v>
      </c>
    </row>
    <row r="372" spans="1:3" ht="12.75" customHeight="1">
      <c r="A372" s="75">
        <v>100.91</v>
      </c>
      <c r="B372" s="15">
        <v>114.37099999999985</v>
      </c>
      <c r="C372" s="15">
        <v>33.019000000000034</v>
      </c>
    </row>
    <row r="373" spans="1:3" ht="12.75" customHeight="1">
      <c r="A373" s="75">
        <v>100.92</v>
      </c>
      <c r="B373" s="15">
        <v>114.70199999999986</v>
      </c>
      <c r="C373" s="15">
        <v>33.048000000000037</v>
      </c>
    </row>
    <row r="374" spans="1:3" ht="12.75" customHeight="1">
      <c r="A374" s="75">
        <v>100.93</v>
      </c>
      <c r="B374" s="15">
        <v>115.03299999999986</v>
      </c>
      <c r="C374" s="15">
        <v>33.077000000000041</v>
      </c>
    </row>
    <row r="375" spans="1:3" ht="12.75" customHeight="1">
      <c r="A375" s="75">
        <v>100.94</v>
      </c>
      <c r="B375" s="15">
        <v>115.36399999999986</v>
      </c>
      <c r="C375" s="15">
        <v>33.106000000000044</v>
      </c>
    </row>
    <row r="376" spans="1:3" ht="12.75" customHeight="1">
      <c r="A376" s="75">
        <v>100.95</v>
      </c>
      <c r="B376" s="15">
        <v>115.69499999999987</v>
      </c>
      <c r="C376" s="15">
        <v>33.135000000000048</v>
      </c>
    </row>
    <row r="377" spans="1:3" ht="12.75" customHeight="1">
      <c r="A377" s="75">
        <v>100.96</v>
      </c>
      <c r="B377" s="15">
        <v>116.02599999999987</v>
      </c>
      <c r="C377" s="15">
        <v>33.164000000000051</v>
      </c>
    </row>
    <row r="378" spans="1:3" ht="12.75" customHeight="1">
      <c r="A378" s="75">
        <v>100.97</v>
      </c>
      <c r="B378" s="15">
        <v>116.35699999999987</v>
      </c>
      <c r="C378" s="15">
        <v>33.193000000000055</v>
      </c>
    </row>
    <row r="379" spans="1:3" ht="12.75" customHeight="1">
      <c r="A379" s="75">
        <v>100.98</v>
      </c>
      <c r="B379" s="15">
        <v>116.68799999999987</v>
      </c>
      <c r="C379" s="15">
        <v>33.222000000000058</v>
      </c>
    </row>
    <row r="380" spans="1:3" ht="12.75" customHeight="1">
      <c r="A380" s="75">
        <v>100.99</v>
      </c>
      <c r="B380" s="15">
        <v>117.01899999999988</v>
      </c>
      <c r="C380" s="15">
        <v>33.251000000000062</v>
      </c>
    </row>
    <row r="381" spans="1:3" ht="12.75" customHeight="1">
      <c r="A381" s="75">
        <v>101</v>
      </c>
      <c r="B381" s="15">
        <v>117.34999999999988</v>
      </c>
      <c r="C381" s="15">
        <v>33.280000000000065</v>
      </c>
    </row>
    <row r="382" spans="1:3" ht="12.75" customHeight="1">
      <c r="A382" s="75">
        <v>101.01</v>
      </c>
      <c r="B382" s="15">
        <v>117.68499999999987</v>
      </c>
      <c r="C382" s="15">
        <v>33.326000000000064</v>
      </c>
    </row>
    <row r="383" spans="1:3" ht="12.75" customHeight="1">
      <c r="A383" s="75">
        <v>101.02</v>
      </c>
      <c r="B383" s="15">
        <v>118.01999999999987</v>
      </c>
      <c r="C383" s="15">
        <v>33.372000000000064</v>
      </c>
    </row>
    <row r="384" spans="1:3" ht="12.75" customHeight="1">
      <c r="A384" s="75">
        <v>101.03</v>
      </c>
      <c r="B384" s="15">
        <v>118.35499999999986</v>
      </c>
      <c r="C384" s="15">
        <v>33.418000000000063</v>
      </c>
    </row>
    <row r="385" spans="1:3" ht="12.75" customHeight="1">
      <c r="A385" s="75">
        <v>101.04</v>
      </c>
      <c r="B385" s="15">
        <v>118.68999999999986</v>
      </c>
      <c r="C385" s="15">
        <v>33.464000000000063</v>
      </c>
    </row>
    <row r="386" spans="1:3" ht="12.75" customHeight="1">
      <c r="A386" s="75">
        <v>101.05</v>
      </c>
      <c r="B386" s="15">
        <v>119.02499999999985</v>
      </c>
      <c r="C386" s="15">
        <v>33.510000000000062</v>
      </c>
    </row>
    <row r="387" spans="1:3" ht="12.75" customHeight="1">
      <c r="A387" s="75">
        <v>101.06</v>
      </c>
      <c r="B387" s="15">
        <v>119.35999999999984</v>
      </c>
      <c r="C387" s="15">
        <v>33.556000000000061</v>
      </c>
    </row>
    <row r="388" spans="1:3" ht="12.75" customHeight="1">
      <c r="A388" s="75">
        <v>101.07</v>
      </c>
      <c r="B388" s="15">
        <v>119.69499999999984</v>
      </c>
      <c r="C388" s="15">
        <v>33.602000000000061</v>
      </c>
    </row>
    <row r="389" spans="1:3" ht="12.75" customHeight="1">
      <c r="A389" s="75">
        <v>101.08</v>
      </c>
      <c r="B389" s="15">
        <v>120.02999999999983</v>
      </c>
      <c r="C389" s="15">
        <v>33.64800000000006</v>
      </c>
    </row>
    <row r="390" spans="1:3" ht="12.75" customHeight="1">
      <c r="A390" s="75">
        <v>101.09</v>
      </c>
      <c r="B390" s="15">
        <v>120.36499999999982</v>
      </c>
      <c r="C390" s="15">
        <v>33.694000000000059</v>
      </c>
    </row>
    <row r="391" spans="1:3" ht="12.75" customHeight="1">
      <c r="A391" s="75">
        <v>101.1</v>
      </c>
      <c r="B391" s="15">
        <v>120.69999999999982</v>
      </c>
      <c r="C391" s="15">
        <v>33.740000000000059</v>
      </c>
    </row>
    <row r="392" spans="1:3" ht="12.75" customHeight="1">
      <c r="A392" s="75">
        <v>101.11</v>
      </c>
      <c r="B392" s="15">
        <v>121.03999999999982</v>
      </c>
      <c r="C392" s="15">
        <v>33.784999999999997</v>
      </c>
    </row>
    <row r="393" spans="1:3" ht="12.75" customHeight="1">
      <c r="A393" s="75">
        <v>101.12</v>
      </c>
      <c r="B393" s="15">
        <v>121.37999999999982</v>
      </c>
      <c r="C393" s="15">
        <v>33.83</v>
      </c>
    </row>
    <row r="394" spans="1:3" ht="12.75" customHeight="1">
      <c r="A394" s="75">
        <v>101.13</v>
      </c>
      <c r="B394" s="15">
        <v>121.71999999999983</v>
      </c>
      <c r="C394" s="15">
        <v>33.875</v>
      </c>
    </row>
    <row r="395" spans="1:3" ht="12.75" customHeight="1">
      <c r="A395" s="75">
        <v>101.14</v>
      </c>
      <c r="B395" s="15">
        <v>122.05999999999983</v>
      </c>
      <c r="C395" s="15">
        <v>33.92</v>
      </c>
    </row>
    <row r="396" spans="1:3" ht="12.75" customHeight="1">
      <c r="A396" s="75">
        <v>101.15</v>
      </c>
      <c r="B396" s="15">
        <v>122.39999999999984</v>
      </c>
      <c r="C396" s="15">
        <v>33.965000000000003</v>
      </c>
    </row>
    <row r="397" spans="1:3" ht="12.75" customHeight="1">
      <c r="A397" s="75">
        <v>101.16</v>
      </c>
      <c r="B397" s="15">
        <v>122.73999999999984</v>
      </c>
      <c r="C397" s="15">
        <v>34.010000000000005</v>
      </c>
    </row>
    <row r="398" spans="1:3" ht="12.75" customHeight="1">
      <c r="A398" s="75">
        <v>101.17</v>
      </c>
      <c r="B398" s="15">
        <v>123.07999999999984</v>
      </c>
      <c r="C398" s="15">
        <v>34.055000000000007</v>
      </c>
    </row>
    <row r="399" spans="1:3" ht="12.75" customHeight="1">
      <c r="A399" s="75">
        <v>101.18</v>
      </c>
      <c r="B399" s="15">
        <v>123.41999999999985</v>
      </c>
      <c r="C399" s="15">
        <v>34.100000000000009</v>
      </c>
    </row>
    <row r="400" spans="1:3" ht="12.75" customHeight="1">
      <c r="A400" s="75">
        <v>101.19</v>
      </c>
      <c r="B400" s="15">
        <v>123.75999999999985</v>
      </c>
      <c r="C400" s="15">
        <v>34.14500000000001</v>
      </c>
    </row>
    <row r="401" spans="1:3" ht="12.75" customHeight="1">
      <c r="A401" s="75">
        <v>101.2</v>
      </c>
      <c r="B401" s="15">
        <v>124.09999999999985</v>
      </c>
      <c r="C401" s="15">
        <v>34.190000000000012</v>
      </c>
    </row>
    <row r="402" spans="1:3" ht="12.75" customHeight="1">
      <c r="A402" s="75">
        <v>101.21</v>
      </c>
      <c r="B402" s="15">
        <v>124.44399999999985</v>
      </c>
      <c r="C402" s="15">
        <v>34.236000000000011</v>
      </c>
    </row>
    <row r="403" spans="1:3" ht="12.75" customHeight="1">
      <c r="A403" s="75">
        <v>101.22</v>
      </c>
      <c r="B403" s="15">
        <v>124.78799999999984</v>
      </c>
      <c r="C403" s="15">
        <v>34.282000000000011</v>
      </c>
    </row>
    <row r="404" spans="1:3" ht="12.75" customHeight="1">
      <c r="A404" s="75">
        <v>101.23</v>
      </c>
      <c r="B404" s="15">
        <v>125.13199999999983</v>
      </c>
      <c r="C404" s="15">
        <v>34.32800000000001</v>
      </c>
    </row>
    <row r="405" spans="1:3" ht="12.75" customHeight="1">
      <c r="A405" s="75">
        <v>101.24</v>
      </c>
      <c r="B405" s="15">
        <v>125.47599999999983</v>
      </c>
      <c r="C405" s="15">
        <v>34.374000000000009</v>
      </c>
    </row>
    <row r="406" spans="1:3" ht="12.75" customHeight="1">
      <c r="A406" s="75">
        <v>101.25</v>
      </c>
      <c r="B406" s="15">
        <v>125.81999999999982</v>
      </c>
      <c r="C406" s="15">
        <v>34.420000000000009</v>
      </c>
    </row>
    <row r="407" spans="1:3" ht="12.75" customHeight="1">
      <c r="A407" s="75">
        <v>101.26</v>
      </c>
      <c r="B407" s="15">
        <v>126.16399999999982</v>
      </c>
      <c r="C407" s="15">
        <v>34.466000000000008</v>
      </c>
    </row>
    <row r="408" spans="1:3" ht="12.75" customHeight="1">
      <c r="A408" s="75">
        <v>101.27</v>
      </c>
      <c r="B408" s="15">
        <v>126.50799999999981</v>
      </c>
      <c r="C408" s="15">
        <v>34.512000000000008</v>
      </c>
    </row>
    <row r="409" spans="1:3" ht="12.75" customHeight="1">
      <c r="A409" s="75">
        <v>101.28</v>
      </c>
      <c r="B409" s="15">
        <v>126.8519999999998</v>
      </c>
      <c r="C409" s="15">
        <v>34.558000000000007</v>
      </c>
    </row>
    <row r="410" spans="1:3" ht="12.75" customHeight="1">
      <c r="A410" s="75">
        <v>101.29</v>
      </c>
      <c r="B410" s="15">
        <v>127.1959999999998</v>
      </c>
      <c r="C410" s="15">
        <v>34.604000000000006</v>
      </c>
    </row>
    <row r="411" spans="1:3" ht="12.75" customHeight="1">
      <c r="A411" s="75">
        <v>101.3</v>
      </c>
      <c r="B411" s="15">
        <v>127.53999999999979</v>
      </c>
      <c r="C411" s="15">
        <v>34.650000000000006</v>
      </c>
    </row>
    <row r="412" spans="1:3" ht="12.75" customHeight="1">
      <c r="A412" s="75">
        <v>101.31</v>
      </c>
      <c r="B412" s="15">
        <v>127.88799999999979</v>
      </c>
      <c r="C412" s="15">
        <v>34.695000000000007</v>
      </c>
    </row>
    <row r="413" spans="1:3" ht="12.75" customHeight="1">
      <c r="A413" s="75">
        <v>101.32</v>
      </c>
      <c r="B413" s="15">
        <v>128.23599999999979</v>
      </c>
      <c r="C413" s="15">
        <v>34.740000000000009</v>
      </c>
    </row>
    <row r="414" spans="1:3" ht="12.75" customHeight="1">
      <c r="A414" s="75">
        <v>101.33</v>
      </c>
      <c r="B414" s="15">
        <v>128.5839999999998</v>
      </c>
      <c r="C414" s="15">
        <v>34.785000000000011</v>
      </c>
    </row>
    <row r="415" spans="1:3" ht="12.75" customHeight="1">
      <c r="A415" s="75">
        <v>101.34</v>
      </c>
      <c r="B415" s="15">
        <v>128.93199999999982</v>
      </c>
      <c r="C415" s="15">
        <v>34.830000000000013</v>
      </c>
    </row>
    <row r="416" spans="1:3" ht="12.75" customHeight="1">
      <c r="A416" s="75">
        <v>101.35</v>
      </c>
      <c r="B416" s="15">
        <v>129.27999999999983</v>
      </c>
      <c r="C416" s="15">
        <v>34.875000000000014</v>
      </c>
    </row>
    <row r="417" spans="1:3" ht="12.75" customHeight="1">
      <c r="A417" s="75">
        <v>101.36</v>
      </c>
      <c r="B417" s="15">
        <v>129.62799999999984</v>
      </c>
      <c r="C417" s="15">
        <v>34.920000000000016</v>
      </c>
    </row>
    <row r="418" spans="1:3" ht="12.75" customHeight="1">
      <c r="A418" s="75">
        <v>101.37</v>
      </c>
      <c r="B418" s="15">
        <v>129.97599999999986</v>
      </c>
      <c r="C418" s="15">
        <v>34.965000000000018</v>
      </c>
    </row>
    <row r="419" spans="1:3" ht="12.75" customHeight="1">
      <c r="A419" s="75">
        <v>101.38</v>
      </c>
      <c r="B419" s="15">
        <v>130.32399999999987</v>
      </c>
      <c r="C419" s="15">
        <v>35.010000000000019</v>
      </c>
    </row>
    <row r="420" spans="1:3" ht="12.75" customHeight="1">
      <c r="A420" s="75">
        <v>101.39</v>
      </c>
      <c r="B420" s="15">
        <v>130.67199999999988</v>
      </c>
      <c r="C420" s="15">
        <v>35.055000000000021</v>
      </c>
    </row>
    <row r="421" spans="1:3" ht="12.75" customHeight="1">
      <c r="A421" s="75">
        <v>101.4</v>
      </c>
      <c r="B421" s="15">
        <v>131.0199999999999</v>
      </c>
      <c r="C421" s="15">
        <v>35.100000000000023</v>
      </c>
    </row>
    <row r="422" spans="1:3" ht="12.75" customHeight="1">
      <c r="A422" s="75">
        <v>101.41</v>
      </c>
      <c r="B422" s="15">
        <v>131.37299999999999</v>
      </c>
      <c r="C422" s="15">
        <v>35.146000000000001</v>
      </c>
    </row>
    <row r="423" spans="1:3" ht="12.75" customHeight="1">
      <c r="A423" s="75">
        <v>101.42</v>
      </c>
      <c r="B423" s="15">
        <v>131.726</v>
      </c>
      <c r="C423" s="15">
        <v>35.192</v>
      </c>
    </row>
    <row r="424" spans="1:3" ht="12.75" customHeight="1">
      <c r="A424" s="75">
        <v>101.43</v>
      </c>
      <c r="B424" s="15">
        <v>132.07900000000001</v>
      </c>
      <c r="C424" s="15">
        <v>35.238</v>
      </c>
    </row>
    <row r="425" spans="1:3" ht="12.75" customHeight="1">
      <c r="A425" s="75">
        <v>101.44</v>
      </c>
      <c r="B425" s="15">
        <v>132.43200000000002</v>
      </c>
      <c r="C425" s="15">
        <v>35.283999999999999</v>
      </c>
    </row>
    <row r="426" spans="1:3" ht="12.75" customHeight="1">
      <c r="A426" s="75">
        <v>101.45</v>
      </c>
      <c r="B426" s="15">
        <v>132.78500000000003</v>
      </c>
      <c r="C426" s="15">
        <v>35.33</v>
      </c>
    </row>
    <row r="427" spans="1:3" ht="12.75" customHeight="1">
      <c r="A427" s="75">
        <v>101.46</v>
      </c>
      <c r="B427" s="15">
        <v>133.13800000000003</v>
      </c>
      <c r="C427" s="15">
        <v>35.375999999999998</v>
      </c>
    </row>
    <row r="428" spans="1:3" ht="12.75" customHeight="1">
      <c r="A428" s="75">
        <v>101.47</v>
      </c>
      <c r="B428" s="15">
        <v>133.49100000000004</v>
      </c>
      <c r="C428" s="15">
        <v>35.421999999999997</v>
      </c>
    </row>
    <row r="429" spans="1:3" ht="12.75" customHeight="1">
      <c r="A429" s="75">
        <v>101.48</v>
      </c>
      <c r="B429" s="15">
        <v>133.84400000000005</v>
      </c>
      <c r="C429" s="15">
        <v>35.467999999999996</v>
      </c>
    </row>
    <row r="430" spans="1:3" ht="12.75" customHeight="1">
      <c r="A430" s="75">
        <v>101.49</v>
      </c>
      <c r="B430" s="15">
        <v>134.19700000000006</v>
      </c>
      <c r="C430" s="15">
        <v>35.513999999999996</v>
      </c>
    </row>
    <row r="431" spans="1:3" ht="12.75" customHeight="1">
      <c r="A431" s="75">
        <v>101.5</v>
      </c>
      <c r="B431" s="15">
        <v>134.55000000000007</v>
      </c>
      <c r="C431" s="15">
        <v>35.559999999999995</v>
      </c>
    </row>
    <row r="432" spans="1:3" ht="12.75" customHeight="1">
      <c r="A432" s="75">
        <v>101.51</v>
      </c>
      <c r="B432" s="15">
        <v>134.90800000000007</v>
      </c>
      <c r="C432" s="15">
        <v>35.604999999999997</v>
      </c>
    </row>
    <row r="433" spans="1:3" ht="12.75" customHeight="1">
      <c r="A433" s="75">
        <v>101.52</v>
      </c>
      <c r="B433" s="15">
        <v>135.26600000000008</v>
      </c>
      <c r="C433" s="15">
        <v>35.65</v>
      </c>
    </row>
    <row r="434" spans="1:3" ht="12.75" customHeight="1">
      <c r="A434" s="75">
        <v>101.53</v>
      </c>
      <c r="B434" s="15">
        <v>135.62400000000008</v>
      </c>
      <c r="C434" s="15">
        <v>35.695</v>
      </c>
    </row>
    <row r="435" spans="1:3" ht="12.75" customHeight="1">
      <c r="A435" s="75">
        <v>101.54</v>
      </c>
      <c r="B435" s="15">
        <v>135.98200000000008</v>
      </c>
      <c r="C435" s="15">
        <v>35.74</v>
      </c>
    </row>
    <row r="436" spans="1:3" ht="12.75" customHeight="1">
      <c r="A436" s="75">
        <v>101.55</v>
      </c>
      <c r="B436" s="15">
        <v>136.34000000000009</v>
      </c>
      <c r="C436" s="15">
        <v>35.785000000000004</v>
      </c>
    </row>
    <row r="437" spans="1:3" ht="12.75" customHeight="1">
      <c r="A437" s="75">
        <v>101.56</v>
      </c>
      <c r="B437" s="15">
        <v>136.69800000000009</v>
      </c>
      <c r="C437" s="15">
        <v>35.830000000000005</v>
      </c>
    </row>
    <row r="438" spans="1:3" ht="12.75" customHeight="1">
      <c r="A438" s="75">
        <v>101.57</v>
      </c>
      <c r="B438" s="15">
        <v>137.0560000000001</v>
      </c>
      <c r="C438" s="15">
        <v>35.875000000000007</v>
      </c>
    </row>
    <row r="439" spans="1:3" ht="12.75" customHeight="1">
      <c r="A439" s="75">
        <v>101.58</v>
      </c>
      <c r="B439" s="15">
        <v>137.4140000000001</v>
      </c>
      <c r="C439" s="15">
        <v>35.920000000000009</v>
      </c>
    </row>
    <row r="440" spans="1:3" ht="12.75" customHeight="1">
      <c r="A440" s="75">
        <v>101.59</v>
      </c>
      <c r="B440" s="15">
        <v>137.77200000000011</v>
      </c>
      <c r="C440" s="15">
        <v>35.965000000000011</v>
      </c>
    </row>
    <row r="441" spans="1:3" ht="12.75" customHeight="1">
      <c r="A441" s="75">
        <v>101.6</v>
      </c>
      <c r="B441" s="15">
        <v>138.13000000000011</v>
      </c>
      <c r="C441" s="15">
        <v>36.010000000000012</v>
      </c>
    </row>
    <row r="442" spans="1:3" ht="12.75" customHeight="1">
      <c r="A442" s="75">
        <v>101.61</v>
      </c>
      <c r="B442" s="15">
        <v>138.4920000000001</v>
      </c>
      <c r="C442" s="15">
        <v>36.056000000000012</v>
      </c>
    </row>
    <row r="443" spans="1:3" ht="12.75" customHeight="1">
      <c r="A443" s="75">
        <v>101.62</v>
      </c>
      <c r="B443" s="15">
        <v>138.8540000000001</v>
      </c>
      <c r="C443" s="15">
        <v>36.102000000000011</v>
      </c>
    </row>
    <row r="444" spans="1:3" ht="12.75" customHeight="1">
      <c r="A444" s="75">
        <v>101.63</v>
      </c>
      <c r="B444" s="15">
        <v>139.21600000000009</v>
      </c>
      <c r="C444" s="15">
        <v>36.14800000000001</v>
      </c>
    </row>
    <row r="445" spans="1:3" ht="12.75" customHeight="1">
      <c r="A445" s="75">
        <v>101.64</v>
      </c>
      <c r="B445" s="15">
        <v>139.57800000000009</v>
      </c>
      <c r="C445" s="15">
        <v>36.19400000000001</v>
      </c>
    </row>
    <row r="446" spans="1:3" ht="12.75" customHeight="1">
      <c r="A446" s="75">
        <v>101.65</v>
      </c>
      <c r="B446" s="15">
        <v>139.94000000000008</v>
      </c>
      <c r="C446" s="15">
        <v>36.240000000000009</v>
      </c>
    </row>
    <row r="447" spans="1:3" ht="12.75" customHeight="1">
      <c r="A447" s="75">
        <v>101.66</v>
      </c>
      <c r="B447" s="15">
        <v>140.30200000000008</v>
      </c>
      <c r="C447" s="15">
        <v>36.286000000000008</v>
      </c>
    </row>
    <row r="448" spans="1:3" ht="12.75" customHeight="1">
      <c r="A448" s="75">
        <v>101.67</v>
      </c>
      <c r="B448" s="15">
        <v>140.66400000000007</v>
      </c>
      <c r="C448" s="15">
        <v>36.332000000000008</v>
      </c>
    </row>
    <row r="449" spans="1:3" ht="12.75" customHeight="1">
      <c r="A449" s="75">
        <v>101.68</v>
      </c>
      <c r="B449" s="15">
        <v>141.02600000000007</v>
      </c>
      <c r="C449" s="15">
        <v>36.378000000000007</v>
      </c>
    </row>
    <row r="450" spans="1:3" ht="12.75" customHeight="1">
      <c r="A450" s="75">
        <v>101.69</v>
      </c>
      <c r="B450" s="15">
        <v>141.38800000000006</v>
      </c>
      <c r="C450" s="15">
        <v>36.424000000000007</v>
      </c>
    </row>
    <row r="451" spans="1:3" ht="12.75" customHeight="1">
      <c r="A451" s="75">
        <v>101.7</v>
      </c>
      <c r="B451" s="15">
        <v>141.75000000000006</v>
      </c>
      <c r="C451" s="15">
        <v>36.470000000000006</v>
      </c>
    </row>
    <row r="452" spans="1:3" ht="12.75" customHeight="1">
      <c r="A452" s="75">
        <v>101.71</v>
      </c>
      <c r="B452" s="15">
        <v>142.11700000000005</v>
      </c>
      <c r="C452" s="15">
        <v>36.515000000000001</v>
      </c>
    </row>
    <row r="453" spans="1:3" ht="12.75" customHeight="1">
      <c r="A453" s="75">
        <v>101.72</v>
      </c>
      <c r="B453" s="15">
        <v>142.48400000000004</v>
      </c>
      <c r="C453" s="15">
        <v>36.56</v>
      </c>
    </row>
    <row r="454" spans="1:3" ht="12.75" customHeight="1">
      <c r="A454" s="75">
        <v>101.73</v>
      </c>
      <c r="B454" s="15">
        <v>142.85100000000003</v>
      </c>
      <c r="C454" s="15">
        <v>36.605000000000004</v>
      </c>
    </row>
    <row r="455" spans="1:3" ht="12.75" customHeight="1">
      <c r="A455" s="75">
        <v>101.74</v>
      </c>
      <c r="B455" s="15">
        <v>143.21800000000002</v>
      </c>
      <c r="C455" s="15">
        <v>36.650000000000006</v>
      </c>
    </row>
    <row r="456" spans="1:3" ht="12.75" customHeight="1">
      <c r="A456" s="75">
        <v>101.75</v>
      </c>
      <c r="B456" s="15">
        <v>143.58500000000001</v>
      </c>
      <c r="C456" s="15">
        <v>36.695000000000007</v>
      </c>
    </row>
    <row r="457" spans="1:3" ht="12.75" customHeight="1">
      <c r="A457" s="75">
        <v>101.76</v>
      </c>
      <c r="B457" s="15">
        <v>143.952</v>
      </c>
      <c r="C457" s="15">
        <v>36.740000000000009</v>
      </c>
    </row>
    <row r="458" spans="1:3" ht="12.75" customHeight="1">
      <c r="A458" s="75">
        <v>101.77</v>
      </c>
      <c r="B458" s="15">
        <v>144.31899999999999</v>
      </c>
      <c r="C458" s="15">
        <v>36.785000000000011</v>
      </c>
    </row>
    <row r="459" spans="1:3" ht="12.75" customHeight="1">
      <c r="A459" s="75">
        <v>101.78</v>
      </c>
      <c r="B459" s="15">
        <v>144.68599999999998</v>
      </c>
      <c r="C459" s="15">
        <v>36.830000000000013</v>
      </c>
    </row>
    <row r="460" spans="1:3" ht="12.75" customHeight="1">
      <c r="A460" s="75">
        <v>101.79</v>
      </c>
      <c r="B460" s="15">
        <v>145.05299999999997</v>
      </c>
      <c r="C460" s="15">
        <v>36.875000000000014</v>
      </c>
    </row>
    <row r="461" spans="1:3" ht="12.75" customHeight="1">
      <c r="A461" s="75">
        <v>101.8</v>
      </c>
      <c r="B461" s="15">
        <v>145.41999999999996</v>
      </c>
      <c r="C461" s="15">
        <v>36.920000000000016</v>
      </c>
    </row>
    <row r="462" spans="1:3" ht="12.75" customHeight="1">
      <c r="A462" s="75">
        <v>101.81</v>
      </c>
      <c r="B462" s="15">
        <v>145.79199999999997</v>
      </c>
      <c r="C462" s="15">
        <v>36.966000000000015</v>
      </c>
    </row>
    <row r="463" spans="1:3" ht="12.75" customHeight="1">
      <c r="A463" s="75">
        <v>101.82</v>
      </c>
      <c r="B463" s="15">
        <v>146.16399999999999</v>
      </c>
      <c r="C463" s="15">
        <v>37.012000000000015</v>
      </c>
    </row>
    <row r="464" spans="1:3" ht="12.75" customHeight="1">
      <c r="A464" s="75">
        <v>101.83</v>
      </c>
      <c r="B464" s="15">
        <v>146.536</v>
      </c>
      <c r="C464" s="15">
        <v>37.058000000000014</v>
      </c>
    </row>
    <row r="465" spans="1:3" ht="12.75" customHeight="1">
      <c r="A465" s="75">
        <v>101.84</v>
      </c>
      <c r="B465" s="15">
        <v>146.90800000000002</v>
      </c>
      <c r="C465" s="15">
        <v>37.104000000000013</v>
      </c>
    </row>
    <row r="466" spans="1:3" ht="12.75" customHeight="1">
      <c r="A466" s="75">
        <v>101.85</v>
      </c>
      <c r="B466" s="15">
        <v>147.28000000000003</v>
      </c>
      <c r="C466" s="15">
        <v>37.150000000000013</v>
      </c>
    </row>
    <row r="467" spans="1:3" ht="12.75" customHeight="1">
      <c r="A467" s="75">
        <v>101.86</v>
      </c>
      <c r="B467" s="15">
        <v>147.65200000000004</v>
      </c>
      <c r="C467" s="15">
        <v>37.196000000000012</v>
      </c>
    </row>
    <row r="468" spans="1:3" ht="12.75" customHeight="1">
      <c r="A468" s="75">
        <v>101.87</v>
      </c>
      <c r="B468" s="15">
        <v>148.02400000000006</v>
      </c>
      <c r="C468" s="15">
        <v>37.242000000000012</v>
      </c>
    </row>
    <row r="469" spans="1:3" ht="12.75" customHeight="1">
      <c r="A469" s="75">
        <v>101.88</v>
      </c>
      <c r="B469" s="15">
        <v>148.39600000000007</v>
      </c>
      <c r="C469" s="15">
        <v>37.288000000000011</v>
      </c>
    </row>
    <row r="470" spans="1:3" ht="12.75" customHeight="1">
      <c r="A470" s="75">
        <v>101.89</v>
      </c>
      <c r="B470" s="15">
        <v>148.76800000000009</v>
      </c>
      <c r="C470" s="15">
        <v>37.33400000000001</v>
      </c>
    </row>
    <row r="471" spans="1:3" ht="12.75" customHeight="1">
      <c r="A471" s="75">
        <v>101.9</v>
      </c>
      <c r="B471" s="15">
        <v>149.1400000000001</v>
      </c>
      <c r="C471" s="15">
        <v>37.38000000000001</v>
      </c>
    </row>
    <row r="472" spans="1:3" ht="12.75" customHeight="1">
      <c r="A472" s="75">
        <v>101.91</v>
      </c>
      <c r="B472" s="15">
        <v>149.5160000000001</v>
      </c>
      <c r="C472" s="15">
        <v>37.425000000000011</v>
      </c>
    </row>
    <row r="473" spans="1:3" ht="12.75" customHeight="1">
      <c r="A473" s="75">
        <v>101.92</v>
      </c>
      <c r="B473" s="15">
        <v>149.89200000000011</v>
      </c>
      <c r="C473" s="15">
        <v>37.470000000000013</v>
      </c>
    </row>
    <row r="474" spans="1:3" ht="12.75" customHeight="1">
      <c r="A474" s="75">
        <v>101.93</v>
      </c>
      <c r="B474" s="15">
        <v>150.26800000000011</v>
      </c>
      <c r="C474" s="15">
        <v>37.515000000000015</v>
      </c>
    </row>
    <row r="475" spans="1:3" ht="12.75" customHeight="1">
      <c r="A475" s="75">
        <v>101.94</v>
      </c>
      <c r="B475" s="15">
        <v>150.64400000000012</v>
      </c>
      <c r="C475" s="15">
        <v>37.560000000000016</v>
      </c>
    </row>
    <row r="476" spans="1:3" ht="12.75" customHeight="1">
      <c r="A476" s="75">
        <v>101.95</v>
      </c>
      <c r="B476" s="15">
        <v>151.02000000000012</v>
      </c>
      <c r="C476" s="15">
        <v>37.605000000000018</v>
      </c>
    </row>
    <row r="477" spans="1:3" ht="12.75" customHeight="1">
      <c r="A477" s="75">
        <v>101.96</v>
      </c>
      <c r="B477" s="15">
        <v>151.39600000000013</v>
      </c>
      <c r="C477" s="15">
        <v>37.65000000000002</v>
      </c>
    </row>
    <row r="478" spans="1:3" ht="12.75" customHeight="1">
      <c r="A478" s="75">
        <v>101.97</v>
      </c>
      <c r="B478" s="15">
        <v>151.77200000000013</v>
      </c>
      <c r="C478" s="15">
        <v>37.695000000000022</v>
      </c>
    </row>
    <row r="479" spans="1:3" ht="12.75" customHeight="1">
      <c r="A479" s="75">
        <v>101.98</v>
      </c>
      <c r="B479" s="15">
        <v>152.14800000000014</v>
      </c>
      <c r="C479" s="15">
        <v>37.740000000000023</v>
      </c>
    </row>
    <row r="480" spans="1:3" ht="12.75" customHeight="1">
      <c r="A480" s="75">
        <v>101.99</v>
      </c>
      <c r="B480" s="15">
        <v>152.52400000000014</v>
      </c>
      <c r="C480" s="15">
        <v>37.785000000000025</v>
      </c>
    </row>
    <row r="481" spans="1:3" ht="12.75" customHeight="1">
      <c r="A481" s="75">
        <v>102</v>
      </c>
      <c r="B481" s="15">
        <v>152.90000000000015</v>
      </c>
      <c r="C481" s="15">
        <v>37.830000000000027</v>
      </c>
    </row>
    <row r="482" spans="1:3" ht="12.75" customHeight="1">
      <c r="A482" s="75">
        <v>102.01</v>
      </c>
      <c r="B482" s="15">
        <v>153.28</v>
      </c>
      <c r="C482" s="15">
        <v>37.872</v>
      </c>
    </row>
    <row r="483" spans="1:3" ht="12.75" customHeight="1">
      <c r="A483" s="75">
        <v>102.02</v>
      </c>
      <c r="B483" s="15">
        <v>153.66</v>
      </c>
      <c r="C483" s="15">
        <v>37.914000000000001</v>
      </c>
    </row>
    <row r="484" spans="1:3" ht="12.75" customHeight="1">
      <c r="A484" s="75">
        <v>102.03</v>
      </c>
      <c r="B484" s="15">
        <v>154.04</v>
      </c>
      <c r="C484" s="15">
        <v>37.956000000000003</v>
      </c>
    </row>
    <row r="485" spans="1:3" ht="12.75" customHeight="1">
      <c r="A485" s="75">
        <v>102.04</v>
      </c>
      <c r="B485" s="15">
        <v>154.41999999999999</v>
      </c>
      <c r="C485" s="15">
        <v>37.998000000000005</v>
      </c>
    </row>
    <row r="486" spans="1:3" ht="12.75" customHeight="1">
      <c r="A486" s="75">
        <v>102.05</v>
      </c>
      <c r="B486" s="15">
        <v>154.79999999999998</v>
      </c>
      <c r="C486" s="15">
        <v>38.040000000000006</v>
      </c>
    </row>
    <row r="487" spans="1:3" ht="12.75" customHeight="1">
      <c r="A487" s="75">
        <v>102.06</v>
      </c>
      <c r="B487" s="15">
        <v>155.17999999999998</v>
      </c>
      <c r="C487" s="15">
        <v>38.082000000000008</v>
      </c>
    </row>
    <row r="488" spans="1:3" ht="12.75" customHeight="1">
      <c r="A488" s="75">
        <v>102.07</v>
      </c>
      <c r="B488" s="15">
        <v>155.55999999999997</v>
      </c>
      <c r="C488" s="15">
        <v>38.124000000000009</v>
      </c>
    </row>
    <row r="489" spans="1:3" ht="12.75" customHeight="1">
      <c r="A489" s="75">
        <v>102.08</v>
      </c>
      <c r="B489" s="15">
        <v>155.93999999999997</v>
      </c>
      <c r="C489" s="15">
        <v>38.166000000000011</v>
      </c>
    </row>
    <row r="490" spans="1:3" ht="12.75" customHeight="1">
      <c r="A490" s="75">
        <v>102.09</v>
      </c>
      <c r="B490" s="15">
        <v>156.31999999999996</v>
      </c>
      <c r="C490" s="15">
        <v>38.208000000000013</v>
      </c>
    </row>
    <row r="491" spans="1:3" ht="12.75" customHeight="1">
      <c r="A491" s="75">
        <v>102.1</v>
      </c>
      <c r="B491" s="15">
        <v>156.69999999999996</v>
      </c>
      <c r="C491" s="15">
        <v>38.250000000000014</v>
      </c>
    </row>
    <row r="492" spans="1:3" ht="12.75" customHeight="1">
      <c r="A492" s="75">
        <v>102.11</v>
      </c>
      <c r="B492" s="15">
        <v>157.07999999999996</v>
      </c>
      <c r="C492" s="15">
        <v>38.291000000000011</v>
      </c>
    </row>
    <row r="493" spans="1:3" ht="12.75" customHeight="1">
      <c r="A493" s="75">
        <v>102.12</v>
      </c>
      <c r="B493" s="15">
        <v>157.45999999999995</v>
      </c>
      <c r="C493" s="15">
        <v>38.332000000000008</v>
      </c>
    </row>
    <row r="494" spans="1:3" ht="12.75" customHeight="1">
      <c r="A494" s="75">
        <v>102.13</v>
      </c>
      <c r="B494" s="15">
        <v>157.83999999999995</v>
      </c>
      <c r="C494" s="15">
        <v>38.373000000000005</v>
      </c>
    </row>
    <row r="495" spans="1:3" ht="12.75" customHeight="1">
      <c r="A495" s="75">
        <v>102.14</v>
      </c>
      <c r="B495" s="15">
        <v>158.21999999999994</v>
      </c>
      <c r="C495" s="15">
        <v>38.414000000000001</v>
      </c>
    </row>
    <row r="496" spans="1:3" ht="12.75" customHeight="1">
      <c r="A496" s="75">
        <v>102.15</v>
      </c>
      <c r="B496" s="15">
        <v>158.59999999999994</v>
      </c>
      <c r="C496" s="15">
        <v>38.454999999999998</v>
      </c>
    </row>
    <row r="497" spans="1:3" ht="12.75" customHeight="1">
      <c r="A497" s="75">
        <v>102.16</v>
      </c>
      <c r="B497" s="15">
        <v>158.97999999999993</v>
      </c>
      <c r="C497" s="15">
        <v>38.495999999999995</v>
      </c>
    </row>
    <row r="498" spans="1:3" ht="12.75" customHeight="1">
      <c r="A498" s="75">
        <v>102.17</v>
      </c>
      <c r="B498" s="15">
        <v>159.35999999999993</v>
      </c>
      <c r="C498" s="15">
        <v>38.536999999999992</v>
      </c>
    </row>
    <row r="499" spans="1:3" ht="12.75" customHeight="1">
      <c r="A499" s="75">
        <v>102.18</v>
      </c>
      <c r="B499" s="15">
        <v>159.73999999999992</v>
      </c>
      <c r="C499" s="15">
        <v>38.577999999999989</v>
      </c>
    </row>
    <row r="500" spans="1:3" ht="12.75" customHeight="1">
      <c r="A500" s="75">
        <v>102.19</v>
      </c>
      <c r="B500" s="15">
        <v>160.11999999999992</v>
      </c>
      <c r="C500" s="15">
        <v>38.618999999999986</v>
      </c>
    </row>
    <row r="501" spans="1:3" ht="12.75" customHeight="1">
      <c r="A501" s="75">
        <v>102.2</v>
      </c>
      <c r="B501" s="15">
        <v>160.49999999999991</v>
      </c>
      <c r="C501" s="15">
        <v>38.659999999999982</v>
      </c>
    </row>
    <row r="502" spans="1:3" ht="12.75" customHeight="1">
      <c r="A502" s="75">
        <v>102.21</v>
      </c>
      <c r="B502" s="15">
        <v>160.87999999999991</v>
      </c>
      <c r="C502" s="15">
        <v>38.701999999999984</v>
      </c>
    </row>
    <row r="503" spans="1:3" ht="12.75" customHeight="1">
      <c r="A503" s="75">
        <v>102.22</v>
      </c>
      <c r="B503" s="15">
        <v>161.25999999999991</v>
      </c>
      <c r="C503" s="15">
        <v>38.743999999999986</v>
      </c>
    </row>
    <row r="504" spans="1:3" ht="12.75" customHeight="1">
      <c r="A504" s="75">
        <v>102.23</v>
      </c>
      <c r="B504" s="15">
        <v>161.6399999999999</v>
      </c>
      <c r="C504" s="15">
        <v>38.785999999999987</v>
      </c>
    </row>
    <row r="505" spans="1:3" ht="12.75" customHeight="1">
      <c r="A505" s="75">
        <v>102.24</v>
      </c>
      <c r="B505" s="15">
        <v>162.0199999999999</v>
      </c>
      <c r="C505" s="15">
        <v>38.827999999999989</v>
      </c>
    </row>
    <row r="506" spans="1:3" ht="12.75" customHeight="1">
      <c r="A506" s="75">
        <v>102.25</v>
      </c>
      <c r="B506" s="15">
        <v>162.39999999999989</v>
      </c>
      <c r="C506" s="15">
        <v>38.86999999999999</v>
      </c>
    </row>
    <row r="507" spans="1:3" ht="12.75" customHeight="1">
      <c r="A507" s="75">
        <v>102.26</v>
      </c>
      <c r="B507" s="15">
        <v>162.77999999999989</v>
      </c>
      <c r="C507" s="15">
        <v>38.911999999999992</v>
      </c>
    </row>
    <row r="508" spans="1:3" ht="12.75" customHeight="1">
      <c r="A508" s="75">
        <v>102.27</v>
      </c>
      <c r="B508" s="15">
        <v>163.15999999999988</v>
      </c>
      <c r="C508" s="15">
        <v>38.953999999999994</v>
      </c>
    </row>
    <row r="509" spans="1:3" ht="12.75" customHeight="1">
      <c r="A509" s="75">
        <v>102.28</v>
      </c>
      <c r="B509" s="15">
        <v>163.53999999999988</v>
      </c>
      <c r="C509" s="15">
        <v>38.995999999999995</v>
      </c>
    </row>
    <row r="510" spans="1:3" ht="12.75" customHeight="1">
      <c r="A510" s="75">
        <v>102.29</v>
      </c>
      <c r="B510" s="15">
        <v>163.91999999999987</v>
      </c>
      <c r="C510" s="15">
        <v>39.037999999999997</v>
      </c>
    </row>
    <row r="511" spans="1:3" ht="12.75" customHeight="1">
      <c r="A511" s="75">
        <v>102.3</v>
      </c>
      <c r="B511" s="15">
        <v>164.29999999999987</v>
      </c>
      <c r="C511" s="15">
        <v>39.08</v>
      </c>
    </row>
    <row r="512" spans="1:3" ht="12.75" customHeight="1">
      <c r="A512" s="75">
        <v>102.31</v>
      </c>
      <c r="B512" s="15">
        <v>164.69</v>
      </c>
      <c r="C512" s="15">
        <v>39.122</v>
      </c>
    </row>
    <row r="513" spans="1:3" ht="12.75" customHeight="1">
      <c r="A513" s="75">
        <v>102.32</v>
      </c>
      <c r="B513" s="15">
        <v>165.07999999999998</v>
      </c>
      <c r="C513" s="15">
        <v>39.164000000000001</v>
      </c>
    </row>
    <row r="514" spans="1:3" ht="12.75" customHeight="1">
      <c r="A514" s="75">
        <v>102.33</v>
      </c>
      <c r="B514" s="15">
        <v>165.46999999999997</v>
      </c>
      <c r="C514" s="15">
        <v>39.206000000000003</v>
      </c>
    </row>
    <row r="515" spans="1:3" ht="12.75" customHeight="1">
      <c r="A515" s="75">
        <v>102.34</v>
      </c>
      <c r="B515" s="15">
        <v>165.85999999999996</v>
      </c>
      <c r="C515" s="15">
        <v>39.248000000000005</v>
      </c>
    </row>
    <row r="516" spans="1:3" ht="12.75" customHeight="1">
      <c r="A516" s="75">
        <v>102.35</v>
      </c>
      <c r="B516" s="15">
        <v>166.24999999999994</v>
      </c>
      <c r="C516" s="15">
        <v>39.290000000000006</v>
      </c>
    </row>
    <row r="517" spans="1:3" ht="12.75" customHeight="1">
      <c r="A517" s="75">
        <v>102.36</v>
      </c>
      <c r="B517" s="15">
        <v>166.63999999999993</v>
      </c>
      <c r="C517" s="15">
        <v>39.332000000000008</v>
      </c>
    </row>
    <row r="518" spans="1:3" ht="12.75" customHeight="1">
      <c r="A518" s="75">
        <v>102.37</v>
      </c>
      <c r="B518" s="15">
        <v>167.02999999999992</v>
      </c>
      <c r="C518" s="15">
        <v>39.374000000000009</v>
      </c>
    </row>
    <row r="519" spans="1:3" ht="12.75" customHeight="1">
      <c r="A519" s="75">
        <v>102.38</v>
      </c>
      <c r="B519" s="15">
        <v>167.4199999999999</v>
      </c>
      <c r="C519" s="15">
        <v>39.416000000000011</v>
      </c>
    </row>
    <row r="520" spans="1:3" ht="12.75" customHeight="1">
      <c r="A520" s="75">
        <v>102.39</v>
      </c>
      <c r="B520" s="15">
        <v>167.80999999999989</v>
      </c>
      <c r="C520" s="15">
        <v>39.458000000000013</v>
      </c>
    </row>
    <row r="521" spans="1:3" ht="12.75" customHeight="1">
      <c r="A521" s="75">
        <v>102.4</v>
      </c>
      <c r="B521" s="15">
        <v>168.19999999999987</v>
      </c>
      <c r="C521" s="15">
        <v>39.500000000000014</v>
      </c>
    </row>
    <row r="522" spans="1:3" ht="12.75" customHeight="1">
      <c r="A522" s="75">
        <v>102.41</v>
      </c>
      <c r="B522" s="15">
        <v>168.58999999999986</v>
      </c>
      <c r="C522" s="15">
        <v>39.542000000000016</v>
      </c>
    </row>
    <row r="523" spans="1:3" ht="12.75" customHeight="1">
      <c r="A523" s="75">
        <v>102.42</v>
      </c>
      <c r="B523" s="15">
        <v>168.97999999999985</v>
      </c>
      <c r="C523" s="15">
        <v>39.584000000000017</v>
      </c>
    </row>
    <row r="524" spans="1:3" ht="12.75" customHeight="1">
      <c r="A524" s="75">
        <v>102.43</v>
      </c>
      <c r="B524" s="15">
        <v>169.36999999999983</v>
      </c>
      <c r="C524" s="15">
        <v>39.626000000000019</v>
      </c>
    </row>
    <row r="525" spans="1:3" ht="12.75" customHeight="1">
      <c r="A525" s="75">
        <v>102.44</v>
      </c>
      <c r="B525" s="15">
        <v>169.75999999999982</v>
      </c>
      <c r="C525" s="15">
        <v>39.668000000000021</v>
      </c>
    </row>
    <row r="526" spans="1:3" ht="12.75" customHeight="1">
      <c r="A526" s="75">
        <v>102.45</v>
      </c>
      <c r="B526" s="15">
        <v>170.14999999999981</v>
      </c>
      <c r="C526" s="15">
        <v>39.710000000000022</v>
      </c>
    </row>
    <row r="527" spans="1:3" ht="12.75" customHeight="1">
      <c r="A527" s="75">
        <v>102.46</v>
      </c>
      <c r="B527" s="15">
        <v>170.53999999999979</v>
      </c>
      <c r="C527" s="15">
        <v>39.752000000000024</v>
      </c>
    </row>
    <row r="528" spans="1:3" ht="12.75" customHeight="1">
      <c r="A528" s="75">
        <v>102.47</v>
      </c>
      <c r="B528" s="15">
        <v>170.92999999999978</v>
      </c>
      <c r="C528" s="15">
        <v>39.794000000000025</v>
      </c>
    </row>
    <row r="529" spans="1:3" ht="12.75" customHeight="1">
      <c r="A529" s="75">
        <v>102.48</v>
      </c>
      <c r="B529" s="15">
        <v>171.31999999999977</v>
      </c>
      <c r="C529" s="15">
        <v>39.836000000000027</v>
      </c>
    </row>
    <row r="530" spans="1:3" ht="12.75" customHeight="1">
      <c r="A530" s="75">
        <v>102.49</v>
      </c>
      <c r="B530" s="15">
        <v>171.70999999999975</v>
      </c>
      <c r="C530" s="15">
        <v>39.878000000000029</v>
      </c>
    </row>
    <row r="531" spans="1:3" ht="12.75" customHeight="1"/>
    <row r="532" spans="1:3" ht="12.75" customHeight="1"/>
    <row r="533" spans="1:3" ht="12.75" customHeight="1"/>
    <row r="534" spans="1:3" ht="12.75" customHeight="1"/>
    <row r="535" spans="1:3" ht="12.75" customHeight="1"/>
    <row r="536" spans="1:3" ht="12.75" customHeight="1"/>
    <row r="537" spans="1:3" ht="12.75" customHeight="1"/>
    <row r="538" spans="1:3" ht="12.75" customHeight="1"/>
    <row r="539" spans="1:3" ht="12.75" customHeight="1"/>
    <row r="540" spans="1:3" ht="12.75" customHeight="1"/>
    <row r="541" spans="1:3" ht="12.75" customHeight="1"/>
    <row r="542" spans="1:3" ht="12.75" customHeight="1"/>
    <row r="543" spans="1:3" ht="12.75" customHeight="1"/>
    <row r="544" spans="1:3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Отчет о водохоз. обстановке</vt:lpstr>
      <vt:lpstr>свед. на 8ч.утра,средн.за сутки</vt:lpstr>
      <vt:lpstr>Инф. о водохоз. обстановке</vt:lpstr>
      <vt:lpstr>Объем, площадь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Юртаев; Александр Сергеевич Латышенко</dc:creator>
  <cp:lastModifiedBy>Александр Сергеевич Латышенко</cp:lastModifiedBy>
  <dcterms:created xsi:type="dcterms:W3CDTF">2014-11-14T04:33:39Z</dcterms:created>
  <dcterms:modified xsi:type="dcterms:W3CDTF">2025-10-01T09:26:52Z</dcterms:modified>
</cp:coreProperties>
</file>